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BGinvestments\iCloudDrive\Juan Camilo\Mestria UIS 2024\Tesis Maestria 2024\Documento entrega final\Apendices\"/>
    </mc:Choice>
  </mc:AlternateContent>
  <xr:revisionPtr revIDLastSave="0" documentId="13_ncr:1_{308CA0CE-B603-4326-81AA-2E4978656B53}" xr6:coauthVersionLast="47" xr6:coauthVersionMax="47" xr10:uidLastSave="{00000000-0000-0000-0000-000000000000}"/>
  <bookViews>
    <workbookView xWindow="-108" yWindow="-108" windowWidth="23256" windowHeight="12456" activeTab="2" xr2:uid="{3DFEFFDD-DEB9-428F-89FA-4B3BE99C10FF}"/>
  </bookViews>
  <sheets>
    <sheet name="HAZOP" sheetId="1" r:id="rId1"/>
    <sheet name="CRITERIO ALARP" sheetId="2" r:id="rId2"/>
    <sheet name="MATRIZ GRAFICA DE RIESGO"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45" i="3" l="1"/>
  <c r="AQ49" i="3"/>
  <c r="AQ50" i="3"/>
  <c r="AQ48" i="3"/>
  <c r="AQ46" i="3"/>
  <c r="AQ47" i="3"/>
</calcChain>
</file>

<file path=xl/sharedStrings.xml><?xml version="1.0" encoding="utf-8"?>
<sst xmlns="http://schemas.openxmlformats.org/spreadsheetml/2006/main" count="583" uniqueCount="271">
  <si>
    <t>MF97</t>
  </si>
  <si>
    <t>MF100</t>
  </si>
  <si>
    <t>MF106</t>
  </si>
  <si>
    <t>MF109</t>
  </si>
  <si>
    <t>Freno</t>
  </si>
  <si>
    <t>MF136</t>
  </si>
  <si>
    <t>Parámetro</t>
  </si>
  <si>
    <t>Palabra Guía</t>
  </si>
  <si>
    <t>Desviación</t>
  </si>
  <si>
    <t>Causas</t>
  </si>
  <si>
    <t>Consecuencias</t>
  </si>
  <si>
    <t>Salvaguardas existentes</t>
  </si>
  <si>
    <t>Recomendaciones</t>
  </si>
  <si>
    <t>Responsable</t>
  </si>
  <si>
    <t>Fecha límite</t>
  </si>
  <si>
    <t>Dispositivo sin salidas de señal</t>
  </si>
  <si>
    <t>Velocidad</t>
  </si>
  <si>
    <t>Caida libre de la cabina</t>
  </si>
  <si>
    <t>Peligro</t>
  </si>
  <si>
    <t>si</t>
  </si>
  <si>
    <t>Tipo salvaguarda</t>
  </si>
  <si>
    <t>Tipo de error</t>
  </si>
  <si>
    <t>Humano</t>
  </si>
  <si>
    <t>Humano / instrumento</t>
  </si>
  <si>
    <t>Modo de falla</t>
  </si>
  <si>
    <t>No</t>
  </si>
  <si>
    <t>Requiere SIF?</t>
  </si>
  <si>
    <t>Tipo de SIL</t>
  </si>
  <si>
    <t>Ing. Juan Camilo Arenas</t>
  </si>
  <si>
    <t>Inmediato</t>
  </si>
  <si>
    <t>n/a</t>
  </si>
  <si>
    <t>redundancia x 3</t>
  </si>
  <si>
    <t>inmediato</t>
  </si>
  <si>
    <t>Esfuerzo</t>
  </si>
  <si>
    <t>SI</t>
  </si>
  <si>
    <t>Evaluar en matriz de riesgo</t>
  </si>
  <si>
    <t>Paracaidas (safety device)</t>
  </si>
  <si>
    <t>P4</t>
  </si>
  <si>
    <t>P3</t>
  </si>
  <si>
    <t>P2</t>
  </si>
  <si>
    <t>P0</t>
  </si>
  <si>
    <t>P1</t>
  </si>
  <si>
    <t>S1</t>
  </si>
  <si>
    <t>S2</t>
  </si>
  <si>
    <t>S3</t>
  </si>
  <si>
    <t>S4</t>
  </si>
  <si>
    <t>PROBABILIDAD</t>
  </si>
  <si>
    <t>A</t>
  </si>
  <si>
    <t>B</t>
  </si>
  <si>
    <t>MATRIZ DE RIESGOS</t>
  </si>
  <si>
    <t>SEVERIDAD O CONSECUENCIA</t>
  </si>
  <si>
    <t>C</t>
  </si>
  <si>
    <t>E</t>
  </si>
  <si>
    <t>D</t>
  </si>
  <si>
    <t>F</t>
  </si>
  <si>
    <t>Extremo - Riesgo inaceptable</t>
  </si>
  <si>
    <t>Muy grande - Resgo inaceptable</t>
  </si>
  <si>
    <t>Grande - Riesgo inaceptable</t>
  </si>
  <si>
    <t>Medio / Aceptable / debe reducirse</t>
  </si>
  <si>
    <t>Bajo / riesgo aceptable / puede reducirse</t>
  </si>
  <si>
    <t>Muy bajo - Riesgo aceptable</t>
  </si>
  <si>
    <t>Realizar cambios en proceso o rediseño</t>
  </si>
  <si>
    <t>Realizar cambios en proceso o rediseño o adaptar mecanicmo de proteccion SIL3</t>
  </si>
  <si>
    <t>Realizar cambios en proceso o rediseño o adaptar mecanicmo de proteccion SIL2</t>
  </si>
  <si>
    <t>Monitorizacion de alta calidad con pruebas de funcionalidad o procedimiento administrativo de alta calidad</t>
  </si>
  <si>
    <t>Monitorizacion de alta calidad  o procedimiento administrativo de alta calidad</t>
  </si>
  <si>
    <t>Ninguna accion</t>
  </si>
  <si>
    <t>NIVEL DE RIESGO</t>
  </si>
  <si>
    <t>ACCIONES</t>
  </si>
  <si>
    <t>Ocurre una vez por año o mas. (ocurrio un par de veces)</t>
  </si>
  <si>
    <t>Ocurre una vez cada 10 años. (ocurrio una vez)</t>
  </si>
  <si>
    <t>Ocurre una vez cada 100 años. (Casi ocurre el accidente se evitó por poco</t>
  </si>
  <si>
    <t>Ocurre una vez cada 1000 años. (Nunca pasa pero es plausible)</t>
  </si>
  <si>
    <t>Ocurre una vez cada 10000 años. Razonablemente no es un escenario creible</t>
  </si>
  <si>
    <t>SEVERIDAD</t>
  </si>
  <si>
    <t>En el lugar. Potencial para una o mas victimas</t>
  </si>
  <si>
    <t>En el lugar. Para uno o mas lesiones serias o daños (irreversibles)</t>
  </si>
  <si>
    <t>En el lugar. Potencial para uno o mas daños en perdida de tiempo</t>
  </si>
  <si>
    <t>En el lugar. Potencial para daños menores</t>
  </si>
  <si>
    <t>EVALUACION DE RIESGO</t>
  </si>
  <si>
    <t>Catastrofico</t>
  </si>
  <si>
    <t>Mayor</t>
  </si>
  <si>
    <t>Levemente mayor</t>
  </si>
  <si>
    <t>Moderado</t>
  </si>
  <si>
    <t>Levemente bajo</t>
  </si>
  <si>
    <t>Bajo</t>
  </si>
  <si>
    <t>CA</t>
  </si>
  <si>
    <t>CB</t>
  </si>
  <si>
    <t>CC</t>
  </si>
  <si>
    <t>CD</t>
  </si>
  <si>
    <t>CE</t>
  </si>
  <si>
    <t>CF</t>
  </si>
  <si>
    <t>NIVEL SEVERIDAD</t>
  </si>
  <si>
    <t>1-2</t>
  </si>
  <si>
    <t>3-4</t>
  </si>
  <si>
    <t>5-6</t>
  </si>
  <si>
    <t>7-8</t>
  </si>
  <si>
    <t>9-10</t>
  </si>
  <si>
    <t>11-12</t>
  </si>
  <si>
    <t>PROBABILIDAD SUM(F+P+W)</t>
  </si>
  <si>
    <t>FA</t>
  </si>
  <si>
    <t>FB</t>
  </si>
  <si>
    <t>FC</t>
  </si>
  <si>
    <t>FD</t>
  </si>
  <si>
    <t>Permanente</t>
  </si>
  <si>
    <t>Frecuente</t>
  </si>
  <si>
    <t>Ocasional</t>
  </si>
  <si>
    <t>Rara vez</t>
  </si>
  <si>
    <t>0,1 - 1</t>
  </si>
  <si>
    <t>0,01 - 0,1</t>
  </si>
  <si>
    <t>&lt; 0,01</t>
  </si>
  <si>
    <t>NIVEL EXPOSICION</t>
  </si>
  <si>
    <t>PA</t>
  </si>
  <si>
    <t>PB</t>
  </si>
  <si>
    <t>Las condiciones son plenamente evitadas</t>
  </si>
  <si>
    <t>Las condiciones no son plenamente evitadas</t>
  </si>
  <si>
    <t>PROBABILIDAD DE EVITARLO</t>
  </si>
  <si>
    <t>P</t>
  </si>
  <si>
    <t>W1</t>
  </si>
  <si>
    <t>W2</t>
  </si>
  <si>
    <t>W9</t>
  </si>
  <si>
    <t>W8</t>
  </si>
  <si>
    <t>W7</t>
  </si>
  <si>
    <t>W6</t>
  </si>
  <si>
    <t>W5</t>
  </si>
  <si>
    <t>W4</t>
  </si>
  <si>
    <t>W3</t>
  </si>
  <si>
    <t>Inconcebible</t>
  </si>
  <si>
    <t>Increible</t>
  </si>
  <si>
    <t>Improbable</t>
  </si>
  <si>
    <t>Remoto</t>
  </si>
  <si>
    <t>Probable</t>
  </si>
  <si>
    <t>Posible</t>
  </si>
  <si>
    <t>W</t>
  </si>
  <si>
    <t>SIF ESTIMADO EN DEMANDA</t>
  </si>
  <si>
    <t>PARAMETRO PARA EVITARLO</t>
  </si>
  <si>
    <t>PARAMETRO OCUPACIÓN</t>
  </si>
  <si>
    <t>MATRIZ DE RIESGO</t>
  </si>
  <si>
    <t>PARAMETRO SONSECUENCIA</t>
  </si>
  <si>
    <t>OK</t>
  </si>
  <si>
    <t>NR</t>
  </si>
  <si>
    <t>SIL1</t>
  </si>
  <si>
    <t>SIL2</t>
  </si>
  <si>
    <t>SIL3</t>
  </si>
  <si>
    <t>SIL4</t>
  </si>
  <si>
    <t>NO</t>
  </si>
  <si>
    <t xml:space="preserve">Exposicion de humanos en zona de peligro. </t>
  </si>
  <si>
    <t>probabilidad para evitar el peligro, a pesar que el SIF falle en demanda. Implica facilidades independiente para el apagado, entonces el peligro puede ser evitado o inhabilitado para todas las personas que puedan escapar del area. Condiciones deben ser completas. 
- Facilidades para alertar al operador que el SIS ha fallado
- Tiempo entre alerta de operador y evento peligroso</t>
  </si>
  <si>
    <t>MATRIZ DE RIESGO (ASIGNACION SIL PARA FUNCIONES INSTRUMENTADAS DE SEGURIDAD SIF</t>
  </si>
  <si>
    <t xml:space="preserve">Común </t>
  </si>
  <si>
    <t>&gt;1/y</t>
  </si>
  <si>
    <t xml:space="preserve">Frecuente </t>
  </si>
  <si>
    <t>1/1-3y</t>
  </si>
  <si>
    <t>1/3 - 10y</t>
  </si>
  <si>
    <t>1/10 - 30y</t>
  </si>
  <si>
    <t>1/30 - 100y</t>
  </si>
  <si>
    <t>1/100 - 300y</t>
  </si>
  <si>
    <t>1/300 - 1000y</t>
  </si>
  <si>
    <t>1/1000 - 10000y</t>
  </si>
  <si>
    <t>1/10000 - 100000y</t>
  </si>
  <si>
    <t>SIF</t>
  </si>
  <si>
    <t>EVENTO PELIGROSO</t>
  </si>
  <si>
    <t>MODO DE FALLA</t>
  </si>
  <si>
    <t>FUNCION INSTRUMENTADA DE SEGURIDAD (SIF)</t>
  </si>
  <si>
    <t>CONSECUENCIA</t>
  </si>
  <si>
    <t>INFLUENCIA</t>
  </si>
  <si>
    <t>HUM</t>
  </si>
  <si>
    <t>AMBIENT</t>
  </si>
  <si>
    <t>FINAN</t>
  </si>
  <si>
    <t>HARM</t>
  </si>
  <si>
    <t>DEMANDA</t>
  </si>
  <si>
    <t>SUMA</t>
  </si>
  <si>
    <t>SIL</t>
  </si>
  <si>
    <t>INTEGRIDAD</t>
  </si>
  <si>
    <t>paracaidas</t>
  </si>
  <si>
    <t>PDF (prob falla en demanda</t>
  </si>
  <si>
    <t>0,01 - 0,001</t>
  </si>
  <si>
    <t>PARAMETRO DEMANDA (SIN SIF)</t>
  </si>
  <si>
    <t>ACCIONES DE MEJORA (REDISEÑO)</t>
  </si>
  <si>
    <t>SIF001 - Nodo de conexión de placa de transmision y cabina de transporte. Garantizar el buen posicionamiento y monitoreo de elementos de sujecion mecanica que garantizan la union de los dos sistemas</t>
  </si>
  <si>
    <t>MF97Eje de salidaDispositivo no se frena a una velocidad de caida de 0,95 m/s</t>
  </si>
  <si>
    <t>71.55</t>
  </si>
  <si>
    <t>MF100Eje de salidaDispositivo no frena con una carga de 40 KN</t>
  </si>
  <si>
    <t>MF107</t>
  </si>
  <si>
    <t>MF107SeÃ±al de carga bulonBulon celda de carga desplazado por platina de seguridad faltante</t>
  </si>
  <si>
    <t>64.8</t>
  </si>
  <si>
    <t>MF109SeÃ±al de carga bulonBulon celda de carga reventado por fatiga</t>
  </si>
  <si>
    <t>MF106SeÃ±al de carga bulonBulon celda de carga reventado por sobrecarga</t>
  </si>
  <si>
    <t>53.55</t>
  </si>
  <si>
    <t>MF149</t>
  </si>
  <si>
    <t>MF149Corona bronceCorona no reduce por dientes fracturados</t>
  </si>
  <si>
    <t>MF194</t>
  </si>
  <si>
    <t>MF194Abrazaderas motoresAbrazadera floja por falta de apriete</t>
  </si>
  <si>
    <t>50.4</t>
  </si>
  <si>
    <t>MF104</t>
  </si>
  <si>
    <t>MF104SeÃ±al de carga bulonCelda de carga no muestra lectura por deterioro interno</t>
  </si>
  <si>
    <t>49.35</t>
  </si>
  <si>
    <t>MF103</t>
  </si>
  <si>
    <t>MF103SeÃ±al de carga bulonCelda de carga no muestra lectura o lectura errada por cable roto</t>
  </si>
  <si>
    <t>48.3</t>
  </si>
  <si>
    <t>MF105</t>
  </si>
  <si>
    <t>MF105SeÃ±al de carga bulonCelda de carga no bloquea con cargas superiores a 2000 Kgs</t>
  </si>
  <si>
    <t>47.6</t>
  </si>
  <si>
    <t>MF136bujes frenoEsferas no ruedan por desgaste</t>
  </si>
  <si>
    <t>MF111</t>
  </si>
  <si>
    <t>MF111ControladorDispositivo de carga no bloquea porque estÃ¡ quemado</t>
  </si>
  <si>
    <t>41.65</t>
  </si>
  <si>
    <t>MF114</t>
  </si>
  <si>
    <t>MF114ControladorDispositivo de carga no censa por desconfiguracion</t>
  </si>
  <si>
    <t>40.6</t>
  </si>
  <si>
    <t>MF110</t>
  </si>
  <si>
    <t>MF110ControladorDispositivo de carga no bloquea, lectura errada por desconfiguracion</t>
  </si>
  <si>
    <t>39.55</t>
  </si>
  <si>
    <t>MF227</t>
  </si>
  <si>
    <t>MF227PlataformaPlataforma deformada por sobrecarga</t>
  </si>
  <si>
    <t>Nodo asociado (sistema relaci}+onado)</t>
  </si>
  <si>
    <t>RPN (Número de prioridad de riesgo)</t>
  </si>
  <si>
    <t>Valoracion</t>
  </si>
  <si>
    <t>Critico</t>
  </si>
  <si>
    <t>Semi-Critico</t>
  </si>
  <si>
    <t>Fuerza</t>
  </si>
  <si>
    <t>integridad</t>
  </si>
  <si>
    <t>ANALISIS HAZOP (HAZard and OPerability study) TOP 15 MODOS DE FALLA</t>
  </si>
  <si>
    <t>Programacion</t>
  </si>
  <si>
    <t>Seguridad</t>
  </si>
  <si>
    <t>Transmision</t>
  </si>
  <si>
    <t>Estructura</t>
  </si>
  <si>
    <t>No activa</t>
  </si>
  <si>
    <t>No sujeta</t>
  </si>
  <si>
    <t>No se mueve</t>
  </si>
  <si>
    <t>1. Componente mecanicos internos sin lubricacion
2. Falta de inspeccion interna por fabrica</t>
  </si>
  <si>
    <t>1. Personal tecnico olvidó instalarla
2. Se cae por exceso de vibracion
3. Se cae por sobreesfuerzo en pasador</t>
  </si>
  <si>
    <t>1. Corrosion
2. Elemento supersó los ciclos de vida</t>
  </si>
  <si>
    <t>1.Sobreesfuerzo</t>
  </si>
  <si>
    <t>Instrumento</t>
  </si>
  <si>
    <t>1. Instalar SIS de alarma sonora en caso de movimiento de bulón y que bloquee movimiento de cabina
2. Realizar procedimiento de control visual en la rutina de inspeccion tecnica sobre la integridad de este elemento</t>
  </si>
  <si>
    <t xml:space="preserve">1. Instalar SIS de alarma sonora en caso de movimiento de bulón y que bloquee movimiento de cabina
2. Realizar procedimiento de control visual en la rutina de inspeccion tecnica sobre la integridad de este elemento
3. realizar prueba de ensayo no destructivo en </t>
  </si>
  <si>
    <t>1. Incluir dentro del plan de mtto preventivo la lubricacion e integridad  fisica de dispositivo de seguridad
2. Realizar prueba de caida libre según instructivo fabricante (establecer protocolo)
3. Realizar cambio de dispositivo cada 5 años según recomendación del fabricante
4. Realizar busqueda de proveedor que recertifique este tipo de dispositivos de seguridad</t>
  </si>
  <si>
    <t>1. Capacitar al personal de operadores, ingeniero a cargo sobre los limites de carga del equipo
2. Diseñar alertas visuales y ubicarlas en cabina con limite de carga del equipo</t>
  </si>
  <si>
    <t>Andres Moreno SISO</t>
  </si>
  <si>
    <t>1. Falta de conocimiento e informacion tecnica del ensamble de las coronas
2. perdida de informacion )originalidad de medidas de las coronas
3. Falta de clasificacion de ejes sin fin, coronas de los 3 tipos de caja reductoras</t>
  </si>
  <si>
    <t>Se frena la cabina</t>
  </si>
  <si>
    <t>Control visual / analisis aceite</t>
  </si>
  <si>
    <t>ninguna</t>
  </si>
  <si>
    <t>1. Solicitar informacion tecnica de ensable de reductores a fabricante
2. Establecer procedimeinto de ensamble
3. Compra de repuestos ya sean originales o fabricados sobre muestra de originales</t>
  </si>
  <si>
    <t xml:space="preserve">1. Falta de apriete del elemento
2. mala especificacion de tuercas de sujecion
3. mala selección de caucho amortiguador
</t>
  </si>
  <si>
    <t>Control visual / Estandar de apriete</t>
  </si>
  <si>
    <t>1. rediseño de abrazadera
2. Selección de caucho
3. Establecer estandar de apriete y revision
4. Control visual de apriete en plan de mtto preventivo</t>
  </si>
  <si>
    <t>Equipo sin control de carga digital</t>
  </si>
  <si>
    <t>Lista de chequeo</t>
  </si>
  <si>
    <t>1. Realizar reposicion del dispositivo
2. Realizar instructivo de instalacion y operación con personal tecnicos
3. Realizar pruebas de calibracion de carga en laboratorio certificado periodicamente</t>
  </si>
  <si>
    <t>1. Mal almacenamiento de dispositivo durante desmonte de equipo
2. Dispositivo no tiene proteccion electronica (fisuble)
3. Humedad</t>
  </si>
  <si>
    <t>1. mal almacenamiento durante su desinstalacion
2. Desconocimiento sobre su importancia (no se repone)</t>
  </si>
  <si>
    <t>1. Humedad
2. Integridad cableado
3. Fin de vida util de celda</t>
  </si>
  <si>
    <t>1. Falta de lubricacion
2. Desgaste de balin (esferas)</t>
  </si>
  <si>
    <t>Si</t>
  </si>
  <si>
    <t>Equipo sin freno motor</t>
  </si>
  <si>
    <t xml:space="preserve"> 2 motores con frenos</t>
  </si>
  <si>
    <t>Redundancia x 3</t>
  </si>
  <si>
    <t>Afiche informativo</t>
  </si>
  <si>
    <t>Redundancia x 2</t>
  </si>
  <si>
    <t>1. Desconocimiento tecnico
2. Dispositivo no tiene proteccion (fusible)
3. Fin de vida util</t>
  </si>
  <si>
    <t>1. Sobrecarga
2. Punto debil de diseño</t>
  </si>
  <si>
    <t>Caida del personal</t>
  </si>
  <si>
    <t>Humano / Diseño</t>
  </si>
  <si>
    <t>1. realizar rediseño de plataforma
2. Establecer metodo de cargue con personal de operaciones</t>
  </si>
  <si>
    <t>SIF002 - Nodo de conexión de placa de transmision y cabina de transporte. Garantizar el buen posicionamiento y monitoreo de elementos de sujecion mecanica que garantizan la union de los dos sistemas</t>
  </si>
  <si>
    <t>ANALISIS HAZOP (HAZard and OPerability study) CON REQUERIMIENTO SIL</t>
  </si>
  <si>
    <t>0,001 - 0,0001</t>
  </si>
  <si>
    <t xml:space="preserve">1. Instalacion de sistema de monitorizacion del elementos mediante sensor inductivo con alarma sonora independiente a las capas de proteccion del equipo.
2. Control visual en plan de innspeccion del plan de mtto preventivo
</t>
  </si>
  <si>
    <t>1. Instalacion de sistema de monitorizacion del elementos mediante sensor inductivo con alarma sonora independiente a las capas de proteccion del equipo.
2. Prueba de ensayo no destructivo en bulones de carga
3. Frecuencia de cambio periodica de bulón de carga con certificacion de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</si>
</sst>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sz val="8"/>
      <name val="Calibri"/>
      <family val="2"/>
      <scheme val="minor"/>
    </font>
    <font>
      <sz val="9"/>
      <color theme="0"/>
      <name val="Calibri"/>
      <family val="2"/>
      <scheme val="minor"/>
    </font>
    <font>
      <b/>
      <sz val="8"/>
      <color theme="0"/>
      <name val="Calibri"/>
      <family val="2"/>
      <scheme val="minor"/>
    </font>
    <font>
      <sz val="8"/>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2060"/>
        <bgColor indexed="64"/>
      </patternFill>
    </fill>
    <fill>
      <patternFill patternType="solid">
        <fgColor theme="1"/>
        <bgColor indexed="64"/>
      </patternFill>
    </fill>
    <fill>
      <patternFill patternType="solid">
        <fgColor rgb="FFFFC000"/>
        <bgColor indexed="64"/>
      </patternFill>
    </fill>
    <fill>
      <patternFill patternType="solid">
        <fgColor rgb="FF00B050"/>
        <bgColor indexed="64"/>
      </patternFill>
    </fill>
    <fill>
      <patternFill patternType="solid">
        <fgColor theme="7" tint="-0.249977111117893"/>
        <bgColor indexed="64"/>
      </patternFill>
    </fill>
    <fill>
      <patternFill patternType="solid">
        <fgColor rgb="FFFF0000"/>
        <bgColor indexed="64"/>
      </patternFill>
    </fill>
    <fill>
      <patternFill patternType="solid">
        <fgColor rgb="FFCC0000"/>
        <bgColor indexed="64"/>
      </patternFill>
    </fill>
    <fill>
      <patternFill patternType="solid">
        <fgColor rgb="FFFF9933"/>
        <bgColor indexed="64"/>
      </patternFill>
    </fill>
    <fill>
      <patternFill patternType="solid">
        <fgColor theme="2" tint="-0.499984740745262"/>
        <bgColor indexed="64"/>
      </patternFill>
    </fill>
    <fill>
      <patternFill patternType="solid">
        <fgColor rgb="FF7030A0"/>
        <bgColor indexed="64"/>
      </patternFill>
    </fill>
    <fill>
      <patternFill patternType="solid">
        <fgColor theme="1" tint="0.49998474074526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4">
    <xf numFmtId="0" fontId="0" fillId="0" borderId="0" xfId="0"/>
    <xf numFmtId="0" fontId="0" fillId="2" borderId="0" xfId="0" applyFill="1"/>
    <xf numFmtId="0" fontId="4" fillId="2" borderId="0" xfId="0" applyFont="1" applyFill="1"/>
    <xf numFmtId="0" fontId="0" fillId="2" borderId="1" xfId="0" applyFill="1" applyBorder="1"/>
    <xf numFmtId="0" fontId="0" fillId="3" borderId="1" xfId="0" applyFill="1" applyBorder="1" applyAlignment="1">
      <alignment horizontal="center"/>
    </xf>
    <xf numFmtId="0" fontId="4" fillId="2" borderId="1" xfId="0" applyFont="1" applyFill="1" applyBorder="1"/>
    <xf numFmtId="0" fontId="1" fillId="4" borderId="1" xfId="0" applyFont="1" applyFill="1" applyBorder="1" applyAlignment="1">
      <alignment horizontal="center" vertical="center" wrapText="1"/>
    </xf>
    <xf numFmtId="0" fontId="4" fillId="2" borderId="1" xfId="0" applyFont="1" applyFill="1" applyBorder="1" applyAlignment="1">
      <alignment wrapText="1"/>
    </xf>
    <xf numFmtId="0" fontId="1" fillId="5" borderId="1" xfId="0" applyFont="1" applyFill="1" applyBorder="1" applyAlignment="1">
      <alignment horizontal="center"/>
    </xf>
    <xf numFmtId="0" fontId="3" fillId="4" borderId="1" xfId="0" applyFont="1" applyFill="1" applyBorder="1" applyAlignment="1">
      <alignment horizontal="center"/>
    </xf>
    <xf numFmtId="0" fontId="1" fillId="4" borderId="1" xfId="0" applyFont="1" applyFill="1" applyBorder="1" applyAlignment="1">
      <alignment horizontal="center"/>
    </xf>
    <xf numFmtId="0" fontId="3" fillId="4" borderId="2" xfId="0" applyFont="1" applyFill="1" applyBorder="1" applyAlignment="1">
      <alignment horizontal="center"/>
    </xf>
    <xf numFmtId="0" fontId="1" fillId="4" borderId="4" xfId="0" applyFont="1" applyFill="1" applyBorder="1" applyAlignment="1">
      <alignment horizontal="center"/>
    </xf>
    <xf numFmtId="0" fontId="0" fillId="4" borderId="1" xfId="0" applyFill="1" applyBorder="1" applyAlignment="1"/>
    <xf numFmtId="0" fontId="2" fillId="8" borderId="1" xfId="0" applyFont="1" applyFill="1" applyBorder="1" applyAlignment="1">
      <alignment horizontal="center"/>
    </xf>
    <xf numFmtId="0" fontId="2" fillId="6" borderId="1" xfId="0" applyFont="1" applyFill="1" applyBorder="1" applyAlignment="1">
      <alignment horizontal="center"/>
    </xf>
    <xf numFmtId="0" fontId="2" fillId="3" borderId="1" xfId="0" applyFont="1" applyFill="1" applyBorder="1" applyAlignment="1">
      <alignment horizontal="center"/>
    </xf>
    <xf numFmtId="0" fontId="2" fillId="7" borderId="1" xfId="0" applyFont="1" applyFill="1" applyBorder="1" applyAlignment="1">
      <alignment horizontal="center"/>
    </xf>
    <xf numFmtId="0" fontId="1" fillId="9" borderId="1" xfId="0" applyFont="1" applyFill="1" applyBorder="1" applyAlignment="1">
      <alignment horizontal="center"/>
    </xf>
    <xf numFmtId="0" fontId="0" fillId="4" borderId="1" xfId="0" applyFill="1" applyBorder="1"/>
    <xf numFmtId="0" fontId="0" fillId="2" borderId="1" xfId="0" applyFill="1" applyBorder="1" applyAlignment="1">
      <alignment horizontal="center"/>
    </xf>
    <xf numFmtId="0" fontId="2" fillId="9" borderId="1" xfId="0" applyFont="1" applyFill="1" applyBorder="1" applyAlignment="1">
      <alignment horizontal="center"/>
    </xf>
    <xf numFmtId="0" fontId="1" fillId="4" borderId="1" xfId="0" applyFont="1" applyFill="1" applyBorder="1" applyAlignment="1">
      <alignment horizontal="center"/>
    </xf>
    <xf numFmtId="0" fontId="0" fillId="3" borderId="1" xfId="0" applyFill="1" applyBorder="1"/>
    <xf numFmtId="0" fontId="0" fillId="2" borderId="6" xfId="0" applyFill="1" applyBorder="1"/>
    <xf numFmtId="0" fontId="0" fillId="2" borderId="0" xfId="0" applyFill="1" applyBorder="1" applyAlignment="1">
      <alignment horizontal="center"/>
    </xf>
    <xf numFmtId="0" fontId="0" fillId="2" borderId="0" xfId="0" applyFill="1" applyBorder="1"/>
    <xf numFmtId="0" fontId="3" fillId="5" borderId="1" xfId="0" applyFont="1" applyFill="1" applyBorder="1" applyAlignment="1">
      <alignment horizontal="center"/>
    </xf>
    <xf numFmtId="0" fontId="1" fillId="4" borderId="1" xfId="0" applyFont="1" applyFill="1" applyBorder="1" applyAlignment="1"/>
    <xf numFmtId="0" fontId="3" fillId="10" borderId="1" xfId="0" applyFont="1" applyFill="1" applyBorder="1"/>
    <xf numFmtId="0" fontId="3" fillId="9" borderId="1" xfId="0" applyFont="1" applyFill="1" applyBorder="1"/>
    <xf numFmtId="0" fontId="0" fillId="11" borderId="1" xfId="0" applyFill="1" applyBorder="1"/>
    <xf numFmtId="0" fontId="0" fillId="6" borderId="1" xfId="0" applyFill="1" applyBorder="1"/>
    <xf numFmtId="0" fontId="0" fillId="7" borderId="1" xfId="0" applyFill="1" applyBorder="1"/>
    <xf numFmtId="0" fontId="0" fillId="0" borderId="0" xfId="0" applyFill="1" applyBorder="1"/>
    <xf numFmtId="0" fontId="4" fillId="2" borderId="0" xfId="0" applyFont="1" applyFill="1" applyBorder="1"/>
    <xf numFmtId="0" fontId="1" fillId="2" borderId="0" xfId="0" applyFont="1" applyFill="1" applyBorder="1" applyAlignment="1">
      <alignment horizontal="center"/>
    </xf>
    <xf numFmtId="49" fontId="1" fillId="4" borderId="1" xfId="0" applyNumberFormat="1" applyFont="1" applyFill="1" applyBorder="1" applyAlignment="1">
      <alignment horizontal="center"/>
    </xf>
    <xf numFmtId="0" fontId="1" fillId="4" borderId="1" xfId="0" applyFont="1" applyFill="1" applyBorder="1"/>
    <xf numFmtId="0" fontId="1" fillId="4" borderId="6" xfId="0" applyFont="1" applyFill="1" applyBorder="1" applyAlignment="1"/>
    <xf numFmtId="49" fontId="1" fillId="4" borderId="6" xfId="0" applyNumberFormat="1" applyFont="1" applyFill="1" applyBorder="1" applyAlignment="1">
      <alignment horizontal="center"/>
    </xf>
    <xf numFmtId="0" fontId="3" fillId="4" borderId="1" xfId="0" applyFont="1" applyFill="1" applyBorder="1"/>
    <xf numFmtId="0" fontId="0" fillId="6" borderId="2" xfId="0" applyFill="1" applyBorder="1" applyAlignment="1">
      <alignment horizontal="center"/>
    </xf>
    <xf numFmtId="0" fontId="0" fillId="9" borderId="1" xfId="0" applyFill="1" applyBorder="1" applyAlignment="1">
      <alignment horizontal="center"/>
    </xf>
    <xf numFmtId="0" fontId="0" fillId="6" borderId="1" xfId="0" applyFill="1" applyBorder="1" applyAlignment="1">
      <alignment horizontal="center"/>
    </xf>
    <xf numFmtId="0" fontId="0" fillId="7" borderId="2" xfId="0" applyFill="1" applyBorder="1" applyAlignment="1">
      <alignment horizontal="center"/>
    </xf>
    <xf numFmtId="0" fontId="0" fillId="7" borderId="1" xfId="0" applyFill="1" applyBorder="1" applyAlignment="1">
      <alignment horizontal="center"/>
    </xf>
    <xf numFmtId="0" fontId="4" fillId="14" borderId="6" xfId="0" applyFont="1" applyFill="1" applyBorder="1" applyAlignment="1">
      <alignment horizontal="center"/>
    </xf>
    <xf numFmtId="0" fontId="3" fillId="13" borderId="1" xfId="0" applyFont="1" applyFill="1" applyBorder="1" applyAlignment="1">
      <alignment horizontal="center"/>
    </xf>
    <xf numFmtId="0" fontId="0" fillId="2" borderId="1" xfId="0" applyFill="1" applyBorder="1" applyAlignment="1">
      <alignment horizontal="center"/>
    </xf>
    <xf numFmtId="0" fontId="4" fillId="2" borderId="0" xfId="0" applyFont="1" applyFill="1" applyBorder="1" applyAlignment="1">
      <alignment horizontal="center"/>
    </xf>
    <xf numFmtId="0" fontId="4" fillId="2" borderId="0" xfId="0" applyFont="1" applyFill="1" applyBorder="1" applyAlignment="1">
      <alignment wrapText="1"/>
    </xf>
    <xf numFmtId="0" fontId="3" fillId="9" borderId="1" xfId="0" applyFont="1" applyFill="1" applyBorder="1" applyAlignment="1">
      <alignment horizontal="center"/>
    </xf>
    <xf numFmtId="0" fontId="4" fillId="2" borderId="0" xfId="0" applyFont="1" applyFill="1" applyAlignment="1">
      <alignment wrapText="1"/>
    </xf>
    <xf numFmtId="0" fontId="3" fillId="9" borderId="1" xfId="0" applyFont="1" applyFill="1" applyBorder="1" applyAlignment="1">
      <alignment wrapText="1"/>
    </xf>
    <xf numFmtId="0" fontId="1" fillId="4" borderId="14" xfId="0" applyFont="1" applyFill="1" applyBorder="1" applyAlignment="1">
      <alignment horizontal="center"/>
    </xf>
    <xf numFmtId="0" fontId="1" fillId="4" borderId="3" xfId="0" applyFont="1" applyFill="1" applyBorder="1" applyAlignment="1">
      <alignment horizontal="center"/>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4" xfId="0" applyFont="1" applyFill="1" applyBorder="1" applyAlignment="1">
      <alignment horizontal="center" vertical="center"/>
    </xf>
    <xf numFmtId="0" fontId="0" fillId="2" borderId="1" xfId="0" applyFill="1" applyBorder="1" applyAlignment="1">
      <alignment horizontal="center"/>
    </xf>
    <xf numFmtId="0" fontId="0" fillId="2" borderId="1" xfId="0" applyFill="1" applyBorder="1" applyAlignment="1">
      <alignment horizontal="center" vertical="center" wrapText="1"/>
    </xf>
    <xf numFmtId="0" fontId="0" fillId="2" borderId="1" xfId="0" applyFill="1" applyBorder="1" applyAlignment="1">
      <alignment horizontal="center" wrapText="1"/>
    </xf>
    <xf numFmtId="0" fontId="0" fillId="2" borderId="1" xfId="0" applyFill="1" applyBorder="1" applyAlignment="1">
      <alignment horizontal="center" vertical="center"/>
    </xf>
    <xf numFmtId="0" fontId="1" fillId="4" borderId="1" xfId="0" applyFont="1" applyFill="1" applyBorder="1" applyAlignment="1">
      <alignment horizontal="center"/>
    </xf>
    <xf numFmtId="0" fontId="1" fillId="4" borderId="4" xfId="0" applyFont="1" applyFill="1" applyBorder="1" applyAlignment="1">
      <alignment horizontal="center"/>
    </xf>
    <xf numFmtId="0" fontId="7" fillId="4" borderId="9"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8" fillId="2" borderId="11" xfId="0" applyFont="1" applyFill="1" applyBorder="1" applyAlignment="1">
      <alignment horizontal="center" wrapText="1"/>
    </xf>
    <xf numFmtId="0" fontId="8" fillId="2" borderId="12" xfId="0" applyFont="1" applyFill="1" applyBorder="1" applyAlignment="1">
      <alignment horizontal="center" wrapText="1"/>
    </xf>
    <xf numFmtId="0" fontId="8" fillId="2" borderId="13" xfId="0" applyFont="1" applyFill="1" applyBorder="1" applyAlignment="1">
      <alignment horizontal="center" wrapText="1"/>
    </xf>
    <xf numFmtId="0" fontId="8" fillId="2" borderId="8" xfId="0" applyFont="1" applyFill="1" applyBorder="1" applyAlignment="1">
      <alignment horizontal="center" wrapText="1"/>
    </xf>
    <xf numFmtId="0" fontId="8" fillId="2" borderId="0" xfId="0" applyFont="1" applyFill="1" applyBorder="1" applyAlignment="1">
      <alignment horizontal="center" wrapText="1"/>
    </xf>
    <xf numFmtId="0" fontId="8" fillId="2" borderId="5" xfId="0" applyFont="1" applyFill="1" applyBorder="1" applyAlignment="1">
      <alignment horizontal="center" wrapText="1"/>
    </xf>
    <xf numFmtId="0" fontId="8" fillId="2" borderId="14" xfId="0" applyFont="1" applyFill="1" applyBorder="1" applyAlignment="1">
      <alignment horizontal="center" wrapText="1"/>
    </xf>
    <xf numFmtId="0" fontId="8" fillId="2" borderId="3" xfId="0" applyFont="1" applyFill="1" applyBorder="1" applyAlignment="1">
      <alignment horizontal="center" wrapText="1"/>
    </xf>
    <xf numFmtId="0" fontId="8" fillId="2" borderId="15" xfId="0" applyFont="1" applyFill="1" applyBorder="1" applyAlignment="1">
      <alignment horizontal="center" wrapText="1"/>
    </xf>
    <xf numFmtId="0" fontId="1" fillId="4" borderId="1" xfId="0" applyFont="1" applyFill="1" applyBorder="1" applyAlignment="1">
      <alignment horizontal="center" vertical="center"/>
    </xf>
    <xf numFmtId="0" fontId="1" fillId="13" borderId="9" xfId="0" applyFont="1" applyFill="1" applyBorder="1" applyAlignment="1">
      <alignment horizontal="center" vertical="center"/>
    </xf>
    <xf numFmtId="0" fontId="1" fillId="13" borderId="10" xfId="0" applyFont="1" applyFill="1" applyBorder="1" applyAlignment="1">
      <alignment horizontal="center" vertical="center"/>
    </xf>
    <xf numFmtId="0" fontId="1" fillId="13" borderId="4" xfId="0" applyFont="1" applyFill="1" applyBorder="1" applyAlignment="1">
      <alignment horizontal="center" vertical="center"/>
    </xf>
    <xf numFmtId="0" fontId="1" fillId="4" borderId="6" xfId="0" applyFont="1" applyFill="1" applyBorder="1" applyAlignment="1">
      <alignment horizontal="center"/>
    </xf>
    <xf numFmtId="0" fontId="1" fillId="4" borderId="7" xfId="0" applyFont="1" applyFill="1" applyBorder="1" applyAlignment="1">
      <alignment horizontal="center"/>
    </xf>
    <xf numFmtId="0" fontId="1" fillId="4" borderId="2" xfId="0" applyFont="1" applyFill="1" applyBorder="1" applyAlignment="1">
      <alignment horizontal="center"/>
    </xf>
    <xf numFmtId="0" fontId="0" fillId="12" borderId="11" xfId="0" applyFill="1" applyBorder="1" applyAlignment="1">
      <alignment horizontal="center"/>
    </xf>
    <xf numFmtId="0" fontId="0" fillId="12" borderId="12" xfId="0" applyFill="1" applyBorder="1" applyAlignment="1">
      <alignment horizontal="center"/>
    </xf>
    <xf numFmtId="0" fontId="0" fillId="12" borderId="13" xfId="0" applyFill="1" applyBorder="1" applyAlignment="1">
      <alignment horizontal="center"/>
    </xf>
    <xf numFmtId="0" fontId="0" fillId="12" borderId="8" xfId="0" applyFill="1" applyBorder="1" applyAlignment="1">
      <alignment horizontal="center"/>
    </xf>
    <xf numFmtId="0" fontId="0" fillId="12" borderId="0" xfId="0" applyFill="1" applyBorder="1" applyAlignment="1">
      <alignment horizontal="center"/>
    </xf>
    <xf numFmtId="0" fontId="0" fillId="12" borderId="5" xfId="0" applyFill="1" applyBorder="1" applyAlignment="1">
      <alignment horizontal="center"/>
    </xf>
    <xf numFmtId="0" fontId="0" fillId="12" borderId="14" xfId="0" applyFill="1" applyBorder="1" applyAlignment="1">
      <alignment horizontal="center"/>
    </xf>
    <xf numFmtId="0" fontId="0" fillId="12" borderId="3" xfId="0" applyFill="1" applyBorder="1" applyAlignment="1">
      <alignment horizontal="center"/>
    </xf>
    <xf numFmtId="0" fontId="0" fillId="12" borderId="15" xfId="0" applyFill="1" applyBorder="1" applyAlignment="1">
      <alignment horizontal="center"/>
    </xf>
    <xf numFmtId="0" fontId="3" fillId="12" borderId="11" xfId="0" applyFont="1" applyFill="1" applyBorder="1" applyAlignment="1">
      <alignment horizontal="center" vertical="center" wrapText="1"/>
    </xf>
    <xf numFmtId="0" fontId="3" fillId="12" borderId="12"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8" xfId="0" applyFont="1" applyFill="1" applyBorder="1" applyAlignment="1">
      <alignment horizontal="center" vertical="center" wrapText="1"/>
    </xf>
    <xf numFmtId="0" fontId="3" fillId="12" borderId="0" xfId="0" applyFont="1" applyFill="1" applyBorder="1" applyAlignment="1">
      <alignment horizontal="center" vertical="center" wrapText="1"/>
    </xf>
    <xf numFmtId="0" fontId="3" fillId="12" borderId="5" xfId="0" applyFont="1" applyFill="1" applyBorder="1" applyAlignment="1">
      <alignment horizontal="center" vertical="center" wrapText="1"/>
    </xf>
    <xf numFmtId="0" fontId="3" fillId="12" borderId="14"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12" borderId="15" xfId="0" applyFont="1" applyFill="1" applyBorder="1" applyAlignment="1">
      <alignment horizontal="center" vertical="center" wrapText="1"/>
    </xf>
    <xf numFmtId="0" fontId="6" fillId="12" borderId="11" xfId="0" applyFont="1" applyFill="1" applyBorder="1" applyAlignment="1">
      <alignment horizontal="left" vertical="center" wrapText="1"/>
    </xf>
    <xf numFmtId="0" fontId="6" fillId="12" borderId="12" xfId="0" applyFont="1" applyFill="1" applyBorder="1" applyAlignment="1">
      <alignment horizontal="left" vertical="center"/>
    </xf>
    <xf numFmtId="0" fontId="6" fillId="12" borderId="13" xfId="0" applyFont="1" applyFill="1" applyBorder="1" applyAlignment="1">
      <alignment horizontal="left" vertical="center"/>
    </xf>
    <xf numFmtId="0" fontId="6" fillId="12" borderId="8" xfId="0" applyFont="1" applyFill="1" applyBorder="1" applyAlignment="1">
      <alignment horizontal="left" vertical="center"/>
    </xf>
    <xf numFmtId="0" fontId="6" fillId="12" borderId="0" xfId="0" applyFont="1" applyFill="1" applyBorder="1" applyAlignment="1">
      <alignment horizontal="left" vertical="center"/>
    </xf>
    <xf numFmtId="0" fontId="6" fillId="12" borderId="5" xfId="0" applyFont="1" applyFill="1" applyBorder="1" applyAlignment="1">
      <alignment horizontal="left" vertical="center"/>
    </xf>
    <xf numFmtId="0" fontId="6" fillId="12" borderId="14" xfId="0" applyFont="1" applyFill="1" applyBorder="1" applyAlignment="1">
      <alignment horizontal="left" vertical="center"/>
    </xf>
    <xf numFmtId="0" fontId="6" fillId="12" borderId="3" xfId="0" applyFont="1" applyFill="1" applyBorder="1" applyAlignment="1">
      <alignment horizontal="left" vertical="center"/>
    </xf>
    <xf numFmtId="0" fontId="6" fillId="12" borderId="15" xfId="0" applyFont="1" applyFill="1" applyBorder="1" applyAlignment="1">
      <alignment horizontal="left" vertical="center"/>
    </xf>
    <xf numFmtId="0" fontId="1" fillId="4" borderId="4" xfId="0" applyFont="1" applyFill="1" applyBorder="1" applyAlignment="1">
      <alignment horizontal="center" textRotation="90"/>
    </xf>
    <xf numFmtId="0" fontId="1" fillId="4" borderId="1" xfId="0" applyFont="1" applyFill="1" applyBorder="1" applyAlignment="1">
      <alignment horizontal="center" textRotation="90"/>
    </xf>
    <xf numFmtId="0" fontId="0" fillId="2" borderId="4" xfId="0" applyFill="1" applyBorder="1" applyAlignment="1">
      <alignment horizontal="center" wrapText="1"/>
    </xf>
    <xf numFmtId="0" fontId="0" fillId="2" borderId="6" xfId="0" applyFill="1" applyBorder="1" applyAlignment="1">
      <alignment horizontal="center" wrapText="1"/>
    </xf>
    <xf numFmtId="0" fontId="0" fillId="2" borderId="7" xfId="0" applyFill="1" applyBorder="1" applyAlignment="1">
      <alignment horizontal="center" wrapText="1"/>
    </xf>
    <xf numFmtId="0" fontId="0" fillId="2" borderId="2" xfId="0" applyFill="1" applyBorder="1" applyAlignment="1">
      <alignment horizontal="center" wrapText="1"/>
    </xf>
    <xf numFmtId="0" fontId="0" fillId="2" borderId="6" xfId="0" applyFill="1" applyBorder="1" applyAlignment="1">
      <alignment horizontal="center"/>
    </xf>
    <xf numFmtId="0" fontId="0" fillId="2" borderId="7" xfId="0" applyFill="1" applyBorder="1" applyAlignment="1">
      <alignment horizontal="center"/>
    </xf>
    <xf numFmtId="0" fontId="0" fillId="2" borderId="2" xfId="0" applyFill="1" applyBorder="1" applyAlignment="1">
      <alignment horizontal="center"/>
    </xf>
    <xf numFmtId="0" fontId="1" fillId="4" borderId="9" xfId="0" applyFont="1" applyFill="1" applyBorder="1" applyAlignment="1">
      <alignment horizontal="center" textRotation="90"/>
    </xf>
    <xf numFmtId="0" fontId="1" fillId="4" borderId="10" xfId="0" applyFont="1" applyFill="1" applyBorder="1" applyAlignment="1">
      <alignment horizontal="center" textRotation="90"/>
    </xf>
    <xf numFmtId="0" fontId="1" fillId="4" borderId="5" xfId="0" applyFont="1" applyFill="1" applyBorder="1" applyAlignment="1">
      <alignment horizontal="center" textRotation="90"/>
    </xf>
    <xf numFmtId="0" fontId="1" fillId="4"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20</xdr:col>
      <xdr:colOff>453057</xdr:colOff>
      <xdr:row>2</xdr:row>
      <xdr:rowOff>55418</xdr:rowOff>
    </xdr:from>
    <xdr:to>
      <xdr:col>27</xdr:col>
      <xdr:colOff>213360</xdr:colOff>
      <xdr:row>14</xdr:row>
      <xdr:rowOff>147098</xdr:rowOff>
    </xdr:to>
    <xdr:pic>
      <xdr:nvPicPr>
        <xdr:cNvPr id="2" name="Imagen 1">
          <a:extLst>
            <a:ext uri="{FF2B5EF4-FFF2-40B4-BE49-F238E27FC236}">
              <a16:creationId xmlns:a16="http://schemas.microsoft.com/office/drawing/2014/main" id="{09C4626F-029F-7FDC-467F-F059A7DACA55}"/>
            </a:ext>
          </a:extLst>
        </xdr:cNvPr>
        <xdr:cNvPicPr>
          <a:picLocks noChangeAspect="1"/>
        </xdr:cNvPicPr>
      </xdr:nvPicPr>
      <xdr:blipFill>
        <a:blip xmlns:r="http://schemas.openxmlformats.org/officeDocument/2006/relationships" r:embed="rId1"/>
        <a:stretch>
          <a:fillRect/>
        </a:stretch>
      </xdr:blipFill>
      <xdr:spPr>
        <a:xfrm>
          <a:off x="18089893" y="415636"/>
          <a:ext cx="5288267" cy="2848735"/>
        </a:xfrm>
        <a:prstGeom prst="rect">
          <a:avLst/>
        </a:prstGeom>
      </xdr:spPr>
    </xdr:pic>
    <xdr:clientData/>
  </xdr:twoCellAnchor>
  <xdr:twoCellAnchor editAs="oneCell">
    <xdr:from>
      <xdr:col>1</xdr:col>
      <xdr:colOff>411033</xdr:colOff>
      <xdr:row>22</xdr:row>
      <xdr:rowOff>76751</xdr:rowOff>
    </xdr:from>
    <xdr:to>
      <xdr:col>4</xdr:col>
      <xdr:colOff>455989</xdr:colOff>
      <xdr:row>39</xdr:row>
      <xdr:rowOff>132677</xdr:rowOff>
    </xdr:to>
    <xdr:pic>
      <xdr:nvPicPr>
        <xdr:cNvPr id="3" name="Imagen 2">
          <a:extLst>
            <a:ext uri="{FF2B5EF4-FFF2-40B4-BE49-F238E27FC236}">
              <a16:creationId xmlns:a16="http://schemas.microsoft.com/office/drawing/2014/main" id="{483B25FB-7A3C-445B-BC5F-7C982A253F40}"/>
            </a:ext>
          </a:extLst>
        </xdr:cNvPr>
        <xdr:cNvPicPr>
          <a:picLocks noChangeAspect="1"/>
        </xdr:cNvPicPr>
      </xdr:nvPicPr>
      <xdr:blipFill>
        <a:blip xmlns:r="http://schemas.openxmlformats.org/officeDocument/2006/relationships" r:embed="rId2"/>
        <a:stretch>
          <a:fillRect/>
        </a:stretch>
      </xdr:blipFill>
      <xdr:spPr>
        <a:xfrm>
          <a:off x="1199927" y="5581080"/>
          <a:ext cx="3935638" cy="3103926"/>
        </a:xfrm>
        <a:prstGeom prst="rect">
          <a:avLst/>
        </a:prstGeom>
      </xdr:spPr>
    </xdr:pic>
    <xdr:clientData/>
  </xdr:twoCellAnchor>
  <xdr:twoCellAnchor editAs="oneCell">
    <xdr:from>
      <xdr:col>41</xdr:col>
      <xdr:colOff>106679</xdr:colOff>
      <xdr:row>38</xdr:row>
      <xdr:rowOff>152400</xdr:rowOff>
    </xdr:from>
    <xdr:to>
      <xdr:col>50</xdr:col>
      <xdr:colOff>786434</xdr:colOff>
      <xdr:row>54</xdr:row>
      <xdr:rowOff>116259</xdr:rowOff>
    </xdr:to>
    <xdr:pic>
      <xdr:nvPicPr>
        <xdr:cNvPr id="4" name="Imagen 3">
          <a:extLst>
            <a:ext uri="{FF2B5EF4-FFF2-40B4-BE49-F238E27FC236}">
              <a16:creationId xmlns:a16="http://schemas.microsoft.com/office/drawing/2014/main" id="{D537BD2D-0138-68FE-DAF2-EE7492ED827A}"/>
            </a:ext>
          </a:extLst>
        </xdr:cNvPr>
        <xdr:cNvPicPr>
          <a:picLocks noChangeAspect="1"/>
        </xdr:cNvPicPr>
      </xdr:nvPicPr>
      <xdr:blipFill>
        <a:blip xmlns:r="http://schemas.openxmlformats.org/officeDocument/2006/relationships" r:embed="rId3"/>
        <a:stretch>
          <a:fillRect/>
        </a:stretch>
      </xdr:blipFill>
      <xdr:spPr>
        <a:xfrm>
          <a:off x="34427159" y="8625840"/>
          <a:ext cx="7812075" cy="2889939"/>
        </a:xfrm>
        <a:prstGeom prst="rect">
          <a:avLst/>
        </a:prstGeom>
      </xdr:spPr>
    </xdr:pic>
    <xdr:clientData/>
  </xdr:twoCellAnchor>
  <xdr:twoCellAnchor editAs="oneCell">
    <xdr:from>
      <xdr:col>20</xdr:col>
      <xdr:colOff>316230</xdr:colOff>
      <xdr:row>17</xdr:row>
      <xdr:rowOff>124691</xdr:rowOff>
    </xdr:from>
    <xdr:to>
      <xdr:col>29</xdr:col>
      <xdr:colOff>168528</xdr:colOff>
      <xdr:row>20</xdr:row>
      <xdr:rowOff>126429</xdr:rowOff>
    </xdr:to>
    <xdr:pic>
      <xdr:nvPicPr>
        <xdr:cNvPr id="5" name="Imagen 4">
          <a:extLst>
            <a:ext uri="{FF2B5EF4-FFF2-40B4-BE49-F238E27FC236}">
              <a16:creationId xmlns:a16="http://schemas.microsoft.com/office/drawing/2014/main" id="{17E6DD5B-5578-8567-A785-10AD71E1E49E}"/>
            </a:ext>
          </a:extLst>
        </xdr:cNvPr>
        <xdr:cNvPicPr>
          <a:picLocks noChangeAspect="1"/>
        </xdr:cNvPicPr>
      </xdr:nvPicPr>
      <xdr:blipFill>
        <a:blip xmlns:r="http://schemas.openxmlformats.org/officeDocument/2006/relationships" r:embed="rId4"/>
        <a:stretch>
          <a:fillRect/>
        </a:stretch>
      </xdr:blipFill>
      <xdr:spPr>
        <a:xfrm>
          <a:off x="17953066" y="3893127"/>
          <a:ext cx="6959680" cy="639047"/>
        </a:xfrm>
        <a:prstGeom prst="rect">
          <a:avLst/>
        </a:prstGeom>
      </xdr:spPr>
    </xdr:pic>
    <xdr:clientData/>
  </xdr:twoCellAnchor>
  <xdr:twoCellAnchor editAs="oneCell">
    <xdr:from>
      <xdr:col>20</xdr:col>
      <xdr:colOff>88669</xdr:colOff>
      <xdr:row>21</xdr:row>
      <xdr:rowOff>113607</xdr:rowOff>
    </xdr:from>
    <xdr:to>
      <xdr:col>28</xdr:col>
      <xdr:colOff>239596</xdr:colOff>
      <xdr:row>44</xdr:row>
      <xdr:rowOff>58514</xdr:rowOff>
    </xdr:to>
    <xdr:pic>
      <xdr:nvPicPr>
        <xdr:cNvPr id="6" name="Imagen 5">
          <a:extLst>
            <a:ext uri="{FF2B5EF4-FFF2-40B4-BE49-F238E27FC236}">
              <a16:creationId xmlns:a16="http://schemas.microsoft.com/office/drawing/2014/main" id="{C8F4D3D9-056F-43AE-4C3C-7021ECC01D61}"/>
            </a:ext>
          </a:extLst>
        </xdr:cNvPr>
        <xdr:cNvPicPr>
          <a:picLocks noChangeAspect="1"/>
        </xdr:cNvPicPr>
      </xdr:nvPicPr>
      <xdr:blipFill>
        <a:blip xmlns:r="http://schemas.openxmlformats.org/officeDocument/2006/relationships" r:embed="rId5"/>
        <a:stretch>
          <a:fillRect/>
        </a:stretch>
      </xdr:blipFill>
      <xdr:spPr>
        <a:xfrm>
          <a:off x="17725505" y="4699462"/>
          <a:ext cx="6468600" cy="4087416"/>
        </a:xfrm>
        <a:prstGeom prst="rect">
          <a:avLst/>
        </a:prstGeom>
      </xdr:spPr>
    </xdr:pic>
    <xdr:clientData/>
  </xdr:twoCellAnchor>
  <xdr:twoCellAnchor editAs="oneCell">
    <xdr:from>
      <xdr:col>41</xdr:col>
      <xdr:colOff>514134</xdr:colOff>
      <xdr:row>19</xdr:row>
      <xdr:rowOff>182880</xdr:rowOff>
    </xdr:from>
    <xdr:to>
      <xdr:col>49</xdr:col>
      <xdr:colOff>217170</xdr:colOff>
      <xdr:row>35</xdr:row>
      <xdr:rowOff>10673</xdr:rowOff>
    </xdr:to>
    <xdr:pic>
      <xdr:nvPicPr>
        <xdr:cNvPr id="7" name="Imagen 6">
          <a:extLst>
            <a:ext uri="{FF2B5EF4-FFF2-40B4-BE49-F238E27FC236}">
              <a16:creationId xmlns:a16="http://schemas.microsoft.com/office/drawing/2014/main" id="{A2BBC911-A595-5B15-B1F0-E62549B2C5FE}"/>
            </a:ext>
          </a:extLst>
        </xdr:cNvPr>
        <xdr:cNvPicPr>
          <a:picLocks noChangeAspect="1"/>
        </xdr:cNvPicPr>
      </xdr:nvPicPr>
      <xdr:blipFill>
        <a:blip xmlns:r="http://schemas.openxmlformats.org/officeDocument/2006/relationships" r:embed="rId6"/>
        <a:stretch>
          <a:fillRect/>
        </a:stretch>
      </xdr:blipFill>
      <xdr:spPr>
        <a:xfrm>
          <a:off x="34834614" y="5151120"/>
          <a:ext cx="6042876" cy="2784352"/>
        </a:xfrm>
        <a:prstGeom prst="rect">
          <a:avLst/>
        </a:prstGeom>
      </xdr:spPr>
    </xdr:pic>
    <xdr:clientData/>
  </xdr:twoCellAnchor>
  <xdr:twoCellAnchor editAs="oneCell">
    <xdr:from>
      <xdr:col>29</xdr:col>
      <xdr:colOff>513294</xdr:colOff>
      <xdr:row>2</xdr:row>
      <xdr:rowOff>0</xdr:rowOff>
    </xdr:from>
    <xdr:to>
      <xdr:col>38</xdr:col>
      <xdr:colOff>685179</xdr:colOff>
      <xdr:row>27</xdr:row>
      <xdr:rowOff>162893</xdr:rowOff>
    </xdr:to>
    <xdr:pic>
      <xdr:nvPicPr>
        <xdr:cNvPr id="8" name="Imagen 7">
          <a:extLst>
            <a:ext uri="{FF2B5EF4-FFF2-40B4-BE49-F238E27FC236}">
              <a16:creationId xmlns:a16="http://schemas.microsoft.com/office/drawing/2014/main" id="{09333491-44FC-8AA9-7379-28AFE10A57E6}"/>
            </a:ext>
          </a:extLst>
        </xdr:cNvPr>
        <xdr:cNvPicPr>
          <a:picLocks noChangeAspect="1"/>
        </xdr:cNvPicPr>
      </xdr:nvPicPr>
      <xdr:blipFill>
        <a:blip xmlns:r="http://schemas.openxmlformats.org/officeDocument/2006/relationships" r:embed="rId7"/>
        <a:stretch>
          <a:fillRect/>
        </a:stretch>
      </xdr:blipFill>
      <xdr:spPr>
        <a:xfrm>
          <a:off x="25449744" y="1924050"/>
          <a:ext cx="7372785" cy="5512134"/>
        </a:xfrm>
        <a:prstGeom prst="rect">
          <a:avLst/>
        </a:prstGeom>
      </xdr:spPr>
    </xdr:pic>
    <xdr:clientData/>
  </xdr:twoCellAnchor>
  <xdr:twoCellAnchor editAs="oneCell">
    <xdr:from>
      <xdr:col>29</xdr:col>
      <xdr:colOff>697230</xdr:colOff>
      <xdr:row>30</xdr:row>
      <xdr:rowOff>60960</xdr:rowOff>
    </xdr:from>
    <xdr:to>
      <xdr:col>38</xdr:col>
      <xdr:colOff>479332</xdr:colOff>
      <xdr:row>59</xdr:row>
      <xdr:rowOff>20645</xdr:rowOff>
    </xdr:to>
    <xdr:pic>
      <xdr:nvPicPr>
        <xdr:cNvPr id="9" name="Imagen 8">
          <a:extLst>
            <a:ext uri="{FF2B5EF4-FFF2-40B4-BE49-F238E27FC236}">
              <a16:creationId xmlns:a16="http://schemas.microsoft.com/office/drawing/2014/main" id="{9A7D3CEF-6FD6-967B-34D8-E29378887CF5}"/>
            </a:ext>
          </a:extLst>
        </xdr:cNvPr>
        <xdr:cNvPicPr>
          <a:picLocks noChangeAspect="1"/>
        </xdr:cNvPicPr>
      </xdr:nvPicPr>
      <xdr:blipFill>
        <a:blip xmlns:r="http://schemas.openxmlformats.org/officeDocument/2006/relationships" r:embed="rId8"/>
        <a:stretch>
          <a:fillRect/>
        </a:stretch>
      </xdr:blipFill>
      <xdr:spPr>
        <a:xfrm>
          <a:off x="25507950" y="7071360"/>
          <a:ext cx="6914422" cy="5263204"/>
        </a:xfrm>
        <a:prstGeom prst="rect">
          <a:avLst/>
        </a:prstGeom>
      </xdr:spPr>
    </xdr:pic>
    <xdr:clientData/>
  </xdr:twoCellAnchor>
  <xdr:twoCellAnchor editAs="oneCell">
    <xdr:from>
      <xdr:col>29</xdr:col>
      <xdr:colOff>447502</xdr:colOff>
      <xdr:row>1</xdr:row>
      <xdr:rowOff>91440</xdr:rowOff>
    </xdr:from>
    <xdr:to>
      <xdr:col>38</xdr:col>
      <xdr:colOff>49703</xdr:colOff>
      <xdr:row>15</xdr:row>
      <xdr:rowOff>70157</xdr:rowOff>
    </xdr:to>
    <xdr:pic>
      <xdr:nvPicPr>
        <xdr:cNvPr id="10" name="Imagen 9">
          <a:extLst>
            <a:ext uri="{FF2B5EF4-FFF2-40B4-BE49-F238E27FC236}">
              <a16:creationId xmlns:a16="http://schemas.microsoft.com/office/drawing/2014/main" id="{EA1BAE1B-5BCE-6FA2-3B36-062013316029}"/>
            </a:ext>
          </a:extLst>
        </xdr:cNvPr>
        <xdr:cNvPicPr>
          <a:picLocks noChangeAspect="1"/>
        </xdr:cNvPicPr>
      </xdr:nvPicPr>
      <xdr:blipFill>
        <a:blip xmlns:r="http://schemas.openxmlformats.org/officeDocument/2006/relationships" r:embed="rId9"/>
        <a:stretch>
          <a:fillRect/>
        </a:stretch>
      </xdr:blipFill>
      <xdr:spPr>
        <a:xfrm>
          <a:off x="25258222" y="1005840"/>
          <a:ext cx="6734521" cy="31791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327660</xdr:colOff>
      <xdr:row>2</xdr:row>
      <xdr:rowOff>83820</xdr:rowOff>
    </xdr:from>
    <xdr:to>
      <xdr:col>8</xdr:col>
      <xdr:colOff>145833</xdr:colOff>
      <xdr:row>24</xdr:row>
      <xdr:rowOff>113319</xdr:rowOff>
    </xdr:to>
    <xdr:pic>
      <xdr:nvPicPr>
        <xdr:cNvPr id="2" name="Imagen 1">
          <a:extLst>
            <a:ext uri="{FF2B5EF4-FFF2-40B4-BE49-F238E27FC236}">
              <a16:creationId xmlns:a16="http://schemas.microsoft.com/office/drawing/2014/main" id="{F9BFA54F-E61D-CF42-32D0-B51678DB8F74}"/>
            </a:ext>
          </a:extLst>
        </xdr:cNvPr>
        <xdr:cNvPicPr>
          <a:picLocks noChangeAspect="1"/>
        </xdr:cNvPicPr>
      </xdr:nvPicPr>
      <xdr:blipFill>
        <a:blip xmlns:r="http://schemas.openxmlformats.org/officeDocument/2006/relationships" r:embed="rId1"/>
        <a:stretch>
          <a:fillRect/>
        </a:stretch>
      </xdr:blipFill>
      <xdr:spPr>
        <a:xfrm>
          <a:off x="327660" y="449580"/>
          <a:ext cx="6158013" cy="4052859"/>
        </a:xfrm>
        <a:prstGeom prst="rect">
          <a:avLst/>
        </a:prstGeom>
      </xdr:spPr>
    </xdr:pic>
    <xdr:clientData/>
  </xdr:twoCellAnchor>
  <xdr:twoCellAnchor editAs="oneCell">
    <xdr:from>
      <xdr:col>8</xdr:col>
      <xdr:colOff>373786</xdr:colOff>
      <xdr:row>2</xdr:row>
      <xdr:rowOff>83820</xdr:rowOff>
    </xdr:from>
    <xdr:to>
      <xdr:col>16</xdr:col>
      <xdr:colOff>426720</xdr:colOff>
      <xdr:row>20</xdr:row>
      <xdr:rowOff>113860</xdr:rowOff>
    </xdr:to>
    <xdr:pic>
      <xdr:nvPicPr>
        <xdr:cNvPr id="3" name="Imagen 2">
          <a:extLst>
            <a:ext uri="{FF2B5EF4-FFF2-40B4-BE49-F238E27FC236}">
              <a16:creationId xmlns:a16="http://schemas.microsoft.com/office/drawing/2014/main" id="{58A48BDD-05DD-5823-733C-048D1644476A}"/>
            </a:ext>
          </a:extLst>
        </xdr:cNvPr>
        <xdr:cNvPicPr>
          <a:picLocks noChangeAspect="1"/>
        </xdr:cNvPicPr>
      </xdr:nvPicPr>
      <xdr:blipFill>
        <a:blip xmlns:r="http://schemas.openxmlformats.org/officeDocument/2006/relationships" r:embed="rId2"/>
        <a:stretch>
          <a:fillRect/>
        </a:stretch>
      </xdr:blipFill>
      <xdr:spPr>
        <a:xfrm>
          <a:off x="6713626" y="449580"/>
          <a:ext cx="6392774" cy="33218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598171</xdr:colOff>
      <xdr:row>61</xdr:row>
      <xdr:rowOff>22563</xdr:rowOff>
    </xdr:from>
    <xdr:to>
      <xdr:col>34</xdr:col>
      <xdr:colOff>1703071</xdr:colOff>
      <xdr:row>90</xdr:row>
      <xdr:rowOff>179955</xdr:rowOff>
    </xdr:to>
    <xdr:pic>
      <xdr:nvPicPr>
        <xdr:cNvPr id="6" name="Imagen 5">
          <a:extLst>
            <a:ext uri="{FF2B5EF4-FFF2-40B4-BE49-F238E27FC236}">
              <a16:creationId xmlns:a16="http://schemas.microsoft.com/office/drawing/2014/main" id="{5A20DFD7-D14C-749A-44B9-B1E3763C76F9}"/>
            </a:ext>
          </a:extLst>
        </xdr:cNvPr>
        <xdr:cNvPicPr>
          <a:picLocks noChangeAspect="1"/>
        </xdr:cNvPicPr>
      </xdr:nvPicPr>
      <xdr:blipFill>
        <a:blip xmlns:r="http://schemas.openxmlformats.org/officeDocument/2006/relationships" r:embed="rId1"/>
        <a:stretch>
          <a:fillRect/>
        </a:stretch>
      </xdr:blipFill>
      <xdr:spPr>
        <a:xfrm>
          <a:off x="20448271" y="17148513"/>
          <a:ext cx="8820150" cy="5681892"/>
        </a:xfrm>
        <a:prstGeom prst="rect">
          <a:avLst/>
        </a:prstGeom>
      </xdr:spPr>
    </xdr:pic>
    <xdr:clientData/>
  </xdr:twoCellAnchor>
  <xdr:twoCellAnchor editAs="oneCell">
    <xdr:from>
      <xdr:col>34</xdr:col>
      <xdr:colOff>2074092</xdr:colOff>
      <xdr:row>57</xdr:row>
      <xdr:rowOff>53340</xdr:rowOff>
    </xdr:from>
    <xdr:to>
      <xdr:col>47</xdr:col>
      <xdr:colOff>4663</xdr:colOff>
      <xdr:row>67</xdr:row>
      <xdr:rowOff>129875</xdr:rowOff>
    </xdr:to>
    <xdr:pic>
      <xdr:nvPicPr>
        <xdr:cNvPr id="7" name="Imagen 6">
          <a:extLst>
            <a:ext uri="{FF2B5EF4-FFF2-40B4-BE49-F238E27FC236}">
              <a16:creationId xmlns:a16="http://schemas.microsoft.com/office/drawing/2014/main" id="{1FB097DF-B504-47B5-5ECB-1A723EE94AD6}"/>
            </a:ext>
          </a:extLst>
        </xdr:cNvPr>
        <xdr:cNvPicPr>
          <a:picLocks noChangeAspect="1"/>
        </xdr:cNvPicPr>
      </xdr:nvPicPr>
      <xdr:blipFill>
        <a:blip xmlns:r="http://schemas.openxmlformats.org/officeDocument/2006/relationships" r:embed="rId2"/>
        <a:stretch>
          <a:fillRect/>
        </a:stretch>
      </xdr:blipFill>
      <xdr:spPr>
        <a:xfrm>
          <a:off x="29639442" y="16988790"/>
          <a:ext cx="9485212" cy="1981535"/>
        </a:xfrm>
        <a:prstGeom prst="rect">
          <a:avLst/>
        </a:prstGeom>
      </xdr:spPr>
    </xdr:pic>
    <xdr:clientData/>
  </xdr:twoCellAnchor>
  <xdr:twoCellAnchor editAs="oneCell">
    <xdr:from>
      <xdr:col>34</xdr:col>
      <xdr:colOff>2072640</xdr:colOff>
      <xdr:row>67</xdr:row>
      <xdr:rowOff>137160</xdr:rowOff>
    </xdr:from>
    <xdr:to>
      <xdr:col>46</xdr:col>
      <xdr:colOff>802444</xdr:colOff>
      <xdr:row>96</xdr:row>
      <xdr:rowOff>36922</xdr:rowOff>
    </xdr:to>
    <xdr:pic>
      <xdr:nvPicPr>
        <xdr:cNvPr id="8" name="Imagen 7">
          <a:extLst>
            <a:ext uri="{FF2B5EF4-FFF2-40B4-BE49-F238E27FC236}">
              <a16:creationId xmlns:a16="http://schemas.microsoft.com/office/drawing/2014/main" id="{68F1D8FA-FE69-9D50-5917-99148ECC8CB5}"/>
            </a:ext>
          </a:extLst>
        </xdr:cNvPr>
        <xdr:cNvPicPr>
          <a:picLocks noChangeAspect="1"/>
        </xdr:cNvPicPr>
      </xdr:nvPicPr>
      <xdr:blipFill>
        <a:blip xmlns:r="http://schemas.openxmlformats.org/officeDocument/2006/relationships" r:embed="rId3"/>
        <a:stretch>
          <a:fillRect/>
        </a:stretch>
      </xdr:blipFill>
      <xdr:spPr>
        <a:xfrm>
          <a:off x="29637990" y="18977610"/>
          <a:ext cx="9027145" cy="5424262"/>
        </a:xfrm>
        <a:prstGeom prst="rect">
          <a:avLst/>
        </a:prstGeom>
      </xdr:spPr>
    </xdr:pic>
    <xdr:clientData/>
  </xdr:twoCellAnchor>
  <xdr:twoCellAnchor editAs="oneCell">
    <xdr:from>
      <xdr:col>49</xdr:col>
      <xdr:colOff>160020</xdr:colOff>
      <xdr:row>60</xdr:row>
      <xdr:rowOff>152400</xdr:rowOff>
    </xdr:from>
    <xdr:to>
      <xdr:col>60</xdr:col>
      <xdr:colOff>387964</xdr:colOff>
      <xdr:row>95</xdr:row>
      <xdr:rowOff>162820</xdr:rowOff>
    </xdr:to>
    <xdr:pic>
      <xdr:nvPicPr>
        <xdr:cNvPr id="9" name="Imagen 8">
          <a:extLst>
            <a:ext uri="{FF2B5EF4-FFF2-40B4-BE49-F238E27FC236}">
              <a16:creationId xmlns:a16="http://schemas.microsoft.com/office/drawing/2014/main" id="{18201FF5-D6A4-1A89-903D-A8BFB9864E06}"/>
            </a:ext>
          </a:extLst>
        </xdr:cNvPr>
        <xdr:cNvPicPr>
          <a:picLocks noChangeAspect="1"/>
        </xdr:cNvPicPr>
      </xdr:nvPicPr>
      <xdr:blipFill>
        <a:blip xmlns:r="http://schemas.openxmlformats.org/officeDocument/2006/relationships" r:embed="rId4"/>
        <a:stretch>
          <a:fillRect/>
        </a:stretch>
      </xdr:blipFill>
      <xdr:spPr>
        <a:xfrm>
          <a:off x="39441120" y="17087850"/>
          <a:ext cx="9029043" cy="6677920"/>
        </a:xfrm>
        <a:prstGeom prst="rect">
          <a:avLst/>
        </a:prstGeom>
      </xdr:spPr>
    </xdr:pic>
    <xdr:clientData/>
  </xdr:twoCellAnchor>
  <xdr:twoCellAnchor editAs="oneCell">
    <xdr:from>
      <xdr:col>50</xdr:col>
      <xdr:colOff>664028</xdr:colOff>
      <xdr:row>29</xdr:row>
      <xdr:rowOff>44787</xdr:rowOff>
    </xdr:from>
    <xdr:to>
      <xdr:col>59</xdr:col>
      <xdr:colOff>293914</xdr:colOff>
      <xdr:row>44</xdr:row>
      <xdr:rowOff>156679</xdr:rowOff>
    </xdr:to>
    <xdr:pic>
      <xdr:nvPicPr>
        <xdr:cNvPr id="10" name="Imagen 9">
          <a:extLst>
            <a:ext uri="{FF2B5EF4-FFF2-40B4-BE49-F238E27FC236}">
              <a16:creationId xmlns:a16="http://schemas.microsoft.com/office/drawing/2014/main" id="{97E29701-7E55-7F7B-111E-49639115D988}"/>
            </a:ext>
          </a:extLst>
        </xdr:cNvPr>
        <xdr:cNvPicPr>
          <a:picLocks noChangeAspect="1"/>
        </xdr:cNvPicPr>
      </xdr:nvPicPr>
      <xdr:blipFill>
        <a:blip xmlns:r="http://schemas.openxmlformats.org/officeDocument/2006/relationships" r:embed="rId5"/>
        <a:stretch>
          <a:fillRect/>
        </a:stretch>
      </xdr:blipFill>
      <xdr:spPr>
        <a:xfrm>
          <a:off x="41343942" y="10886958"/>
          <a:ext cx="6781800" cy="2963950"/>
        </a:xfrm>
        <a:prstGeom prst="rect">
          <a:avLst/>
        </a:prstGeom>
      </xdr:spPr>
    </xdr:pic>
    <xdr:clientData/>
  </xdr:twoCellAnchor>
  <xdr:twoCellAnchor editAs="oneCell">
    <xdr:from>
      <xdr:col>50</xdr:col>
      <xdr:colOff>674913</xdr:colOff>
      <xdr:row>46</xdr:row>
      <xdr:rowOff>65625</xdr:rowOff>
    </xdr:from>
    <xdr:to>
      <xdr:col>59</xdr:col>
      <xdr:colOff>502040</xdr:colOff>
      <xdr:row>53</xdr:row>
      <xdr:rowOff>103662</xdr:rowOff>
    </xdr:to>
    <xdr:pic>
      <xdr:nvPicPr>
        <xdr:cNvPr id="11" name="Imagen 10">
          <a:extLst>
            <a:ext uri="{FF2B5EF4-FFF2-40B4-BE49-F238E27FC236}">
              <a16:creationId xmlns:a16="http://schemas.microsoft.com/office/drawing/2014/main" id="{0C0B7124-20C4-58F0-DF15-BE29D224BA81}"/>
            </a:ext>
          </a:extLst>
        </xdr:cNvPr>
        <xdr:cNvPicPr>
          <a:picLocks noChangeAspect="1"/>
        </xdr:cNvPicPr>
      </xdr:nvPicPr>
      <xdr:blipFill>
        <a:blip xmlns:r="http://schemas.openxmlformats.org/officeDocument/2006/relationships" r:embed="rId6"/>
        <a:stretch>
          <a:fillRect/>
        </a:stretch>
      </xdr:blipFill>
      <xdr:spPr>
        <a:xfrm>
          <a:off x="41528999" y="14129968"/>
          <a:ext cx="6979041" cy="13443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84CCF-8235-406A-B1ED-75F62DC263D5}">
  <dimension ref="B4:S20"/>
  <sheetViews>
    <sheetView zoomScale="70" zoomScaleNormal="70" workbookViewId="0">
      <selection activeCell="I24" sqref="I24"/>
    </sheetView>
  </sheetViews>
  <sheetFormatPr baseColWidth="10" defaultRowHeight="14.4" x14ac:dyDescent="0.3"/>
  <cols>
    <col min="1" max="1" width="11.5546875" style="2"/>
    <col min="2" max="2" width="13.33203125" style="2" bestFit="1" customWidth="1"/>
    <col min="3" max="3" width="25.6640625" style="2" bestFit="1" customWidth="1"/>
    <col min="4" max="4" width="17.77734375" style="2" bestFit="1" customWidth="1"/>
    <col min="5" max="5" width="22.33203125" style="2" customWidth="1"/>
    <col min="6" max="6" width="12.5546875" style="2" customWidth="1"/>
    <col min="7" max="8" width="11.5546875" style="2" customWidth="1"/>
    <col min="9" max="9" width="13.5546875" style="2" customWidth="1"/>
    <col min="10" max="10" width="8" style="2" customWidth="1"/>
    <col min="11" max="13" width="11.5546875" style="2" customWidth="1"/>
    <col min="14" max="14" width="11.5546875" style="2"/>
    <col min="15" max="15" width="5.5546875" style="2" customWidth="1"/>
    <col min="16" max="16" width="11.5546875" style="2" customWidth="1"/>
    <col min="17" max="17" width="32" style="2" customWidth="1"/>
    <col min="18" max="16384" width="11.5546875" style="2"/>
  </cols>
  <sheetData>
    <row r="4" spans="2:19" x14ac:dyDescent="0.3">
      <c r="B4" s="55" t="s">
        <v>222</v>
      </c>
      <c r="C4" s="56"/>
      <c r="D4" s="56"/>
      <c r="E4" s="56"/>
      <c r="F4" s="56"/>
      <c r="G4" s="56"/>
      <c r="H4" s="56"/>
      <c r="I4" s="56"/>
      <c r="J4" s="56"/>
      <c r="K4" s="56"/>
      <c r="L4" s="56"/>
      <c r="M4" s="56"/>
      <c r="N4" s="56"/>
      <c r="O4" s="56"/>
      <c r="P4" s="56"/>
      <c r="Q4" s="56"/>
      <c r="R4" s="56"/>
      <c r="S4" s="56"/>
    </row>
    <row r="5" spans="2:19" ht="43.2" customHeight="1" x14ac:dyDescent="0.3">
      <c r="B5" s="6" t="s">
        <v>24</v>
      </c>
      <c r="C5" s="6" t="s">
        <v>215</v>
      </c>
      <c r="D5" s="6" t="s">
        <v>216</v>
      </c>
      <c r="E5" s="6" t="s">
        <v>217</v>
      </c>
      <c r="F5" s="6" t="s">
        <v>6</v>
      </c>
      <c r="G5" s="6" t="s">
        <v>7</v>
      </c>
      <c r="H5" s="6" t="s">
        <v>8</v>
      </c>
      <c r="I5" s="6" t="s">
        <v>9</v>
      </c>
      <c r="J5" s="6" t="s">
        <v>18</v>
      </c>
      <c r="K5" s="6" t="s">
        <v>10</v>
      </c>
      <c r="L5" s="6" t="s">
        <v>21</v>
      </c>
      <c r="M5" s="6" t="s">
        <v>20</v>
      </c>
      <c r="N5" s="6" t="s">
        <v>26</v>
      </c>
      <c r="O5" s="6" t="s">
        <v>27</v>
      </c>
      <c r="P5" s="6" t="s">
        <v>11</v>
      </c>
      <c r="Q5" s="6" t="s">
        <v>12</v>
      </c>
      <c r="R5" s="6" t="s">
        <v>13</v>
      </c>
      <c r="S5" s="6" t="s">
        <v>14</v>
      </c>
    </row>
    <row r="6" spans="2:19" ht="17.399999999999999" customHeight="1" x14ac:dyDescent="0.3">
      <c r="B6" s="49" t="s">
        <v>0</v>
      </c>
      <c r="C6" s="3" t="s">
        <v>180</v>
      </c>
      <c r="D6" s="52" t="s">
        <v>181</v>
      </c>
      <c r="E6" s="52" t="s">
        <v>218</v>
      </c>
      <c r="F6" s="5" t="s">
        <v>16</v>
      </c>
      <c r="G6" s="5" t="s">
        <v>224</v>
      </c>
      <c r="H6" s="7" t="s">
        <v>227</v>
      </c>
      <c r="I6" s="7" t="s">
        <v>230</v>
      </c>
      <c r="J6" s="7" t="s">
        <v>19</v>
      </c>
      <c r="K6" s="7" t="s">
        <v>17</v>
      </c>
      <c r="L6" s="7" t="s">
        <v>23</v>
      </c>
      <c r="M6" s="7" t="s">
        <v>31</v>
      </c>
      <c r="N6" s="7" t="s">
        <v>25</v>
      </c>
      <c r="O6" s="7" t="s">
        <v>30</v>
      </c>
      <c r="P6" s="7" t="s">
        <v>258</v>
      </c>
      <c r="Q6" s="7" t="s">
        <v>237</v>
      </c>
      <c r="R6" s="7" t="s">
        <v>28</v>
      </c>
      <c r="S6" s="5" t="s">
        <v>29</v>
      </c>
    </row>
    <row r="7" spans="2:19" ht="14.4" customHeight="1" x14ac:dyDescent="0.3">
      <c r="B7" s="49" t="s">
        <v>1</v>
      </c>
      <c r="C7" s="3" t="s">
        <v>182</v>
      </c>
      <c r="D7" s="52" t="s">
        <v>181</v>
      </c>
      <c r="E7" s="52" t="s">
        <v>218</v>
      </c>
      <c r="F7" s="5" t="s">
        <v>220</v>
      </c>
      <c r="G7" s="5" t="s">
        <v>224</v>
      </c>
      <c r="H7" s="7" t="s">
        <v>227</v>
      </c>
      <c r="I7" s="7" t="s">
        <v>15</v>
      </c>
      <c r="J7" s="7" t="s">
        <v>19</v>
      </c>
      <c r="K7" s="7" t="s">
        <v>17</v>
      </c>
      <c r="L7" s="7" t="s">
        <v>23</v>
      </c>
      <c r="M7" s="7" t="s">
        <v>31</v>
      </c>
      <c r="N7" s="7" t="s">
        <v>25</v>
      </c>
      <c r="O7" s="7" t="s">
        <v>30</v>
      </c>
      <c r="P7" s="7" t="s">
        <v>258</v>
      </c>
      <c r="Q7" s="7" t="s">
        <v>237</v>
      </c>
      <c r="R7" s="7" t="s">
        <v>28</v>
      </c>
      <c r="S7" s="5" t="s">
        <v>29</v>
      </c>
    </row>
    <row r="8" spans="2:19" ht="16.2" customHeight="1" x14ac:dyDescent="0.3">
      <c r="B8" s="49" t="s">
        <v>183</v>
      </c>
      <c r="C8" s="3" t="s">
        <v>184</v>
      </c>
      <c r="D8" s="52" t="s">
        <v>185</v>
      </c>
      <c r="E8" s="52" t="s">
        <v>218</v>
      </c>
      <c r="F8" s="5" t="s">
        <v>221</v>
      </c>
      <c r="G8" s="5" t="s">
        <v>224</v>
      </c>
      <c r="H8" s="7" t="s">
        <v>227</v>
      </c>
      <c r="I8" s="7" t="s">
        <v>231</v>
      </c>
      <c r="J8" s="5" t="s">
        <v>19</v>
      </c>
      <c r="K8" s="7" t="s">
        <v>17</v>
      </c>
      <c r="L8" s="7" t="s">
        <v>234</v>
      </c>
      <c r="M8" s="5" t="s">
        <v>174</v>
      </c>
      <c r="N8" s="5" t="s">
        <v>34</v>
      </c>
      <c r="O8" s="7" t="s">
        <v>35</v>
      </c>
      <c r="P8" s="7" t="s">
        <v>36</v>
      </c>
      <c r="Q8" s="7" t="s">
        <v>235</v>
      </c>
      <c r="R8" s="7" t="s">
        <v>28</v>
      </c>
      <c r="S8" s="5" t="s">
        <v>32</v>
      </c>
    </row>
    <row r="9" spans="2:19" ht="16.8" customHeight="1" x14ac:dyDescent="0.3">
      <c r="B9" s="49" t="s">
        <v>3</v>
      </c>
      <c r="C9" s="3" t="s">
        <v>186</v>
      </c>
      <c r="D9" s="52" t="s">
        <v>185</v>
      </c>
      <c r="E9" s="52" t="s">
        <v>218</v>
      </c>
      <c r="F9" s="5" t="s">
        <v>33</v>
      </c>
      <c r="G9" s="5" t="s">
        <v>224</v>
      </c>
      <c r="H9" s="7" t="s">
        <v>227</v>
      </c>
      <c r="I9" s="7" t="s">
        <v>232</v>
      </c>
      <c r="J9" s="7" t="s">
        <v>19</v>
      </c>
      <c r="K9" s="7" t="s">
        <v>17</v>
      </c>
      <c r="L9" s="7" t="s">
        <v>23</v>
      </c>
      <c r="M9" s="5" t="s">
        <v>174</v>
      </c>
      <c r="N9" s="5" t="s">
        <v>34</v>
      </c>
      <c r="O9" s="7" t="s">
        <v>35</v>
      </c>
      <c r="P9" s="7" t="s">
        <v>36</v>
      </c>
      <c r="Q9" s="7" t="s">
        <v>236</v>
      </c>
      <c r="R9" s="7" t="s">
        <v>28</v>
      </c>
      <c r="S9" s="5" t="s">
        <v>32</v>
      </c>
    </row>
    <row r="10" spans="2:19" ht="16.2" customHeight="1" x14ac:dyDescent="0.3">
      <c r="B10" s="49" t="s">
        <v>2</v>
      </c>
      <c r="C10" s="3" t="s">
        <v>187</v>
      </c>
      <c r="D10" s="52" t="s">
        <v>188</v>
      </c>
      <c r="E10" s="52" t="s">
        <v>218</v>
      </c>
      <c r="F10" s="5" t="s">
        <v>33</v>
      </c>
      <c r="G10" s="5" t="s">
        <v>224</v>
      </c>
      <c r="H10" s="7" t="s">
        <v>227</v>
      </c>
      <c r="I10" s="5" t="s">
        <v>233</v>
      </c>
      <c r="J10" s="7" t="s">
        <v>19</v>
      </c>
      <c r="K10" s="7" t="s">
        <v>17</v>
      </c>
      <c r="L10" s="7" t="s">
        <v>22</v>
      </c>
      <c r="M10" s="5" t="s">
        <v>174</v>
      </c>
      <c r="N10" s="5" t="s">
        <v>25</v>
      </c>
      <c r="O10" s="7" t="s">
        <v>30</v>
      </c>
      <c r="P10" s="7" t="s">
        <v>36</v>
      </c>
      <c r="Q10" s="7" t="s">
        <v>238</v>
      </c>
      <c r="R10" s="7" t="s">
        <v>239</v>
      </c>
      <c r="S10" s="5" t="s">
        <v>32</v>
      </c>
    </row>
    <row r="11" spans="2:19" ht="15.6" customHeight="1" x14ac:dyDescent="0.3">
      <c r="B11" s="49" t="s">
        <v>189</v>
      </c>
      <c r="C11" s="3" t="s">
        <v>190</v>
      </c>
      <c r="D11" s="52" t="s">
        <v>188</v>
      </c>
      <c r="E11" s="52" t="s">
        <v>218</v>
      </c>
      <c r="F11" s="5" t="s">
        <v>33</v>
      </c>
      <c r="G11" s="5" t="s">
        <v>225</v>
      </c>
      <c r="H11" s="5" t="s">
        <v>229</v>
      </c>
      <c r="I11" s="53" t="s">
        <v>240</v>
      </c>
      <c r="J11" s="5" t="s">
        <v>25</v>
      </c>
      <c r="K11" s="5" t="s">
        <v>241</v>
      </c>
      <c r="L11" s="5" t="s">
        <v>22</v>
      </c>
      <c r="M11" s="5" t="s">
        <v>242</v>
      </c>
      <c r="N11" s="5" t="s">
        <v>25</v>
      </c>
      <c r="O11" s="5" t="s">
        <v>30</v>
      </c>
      <c r="P11" s="5" t="s">
        <v>243</v>
      </c>
      <c r="Q11" s="7" t="s">
        <v>244</v>
      </c>
      <c r="R11" s="5" t="s">
        <v>28</v>
      </c>
      <c r="S11" s="5" t="s">
        <v>29</v>
      </c>
    </row>
    <row r="12" spans="2:19" ht="16.2" customHeight="1" x14ac:dyDescent="0.3">
      <c r="B12" s="49" t="s">
        <v>191</v>
      </c>
      <c r="C12" s="3" t="s">
        <v>192</v>
      </c>
      <c r="D12" s="52" t="s">
        <v>193</v>
      </c>
      <c r="E12" s="52" t="s">
        <v>218</v>
      </c>
      <c r="F12" s="5" t="s">
        <v>221</v>
      </c>
      <c r="G12" s="5" t="s">
        <v>225</v>
      </c>
      <c r="H12" s="5" t="s">
        <v>228</v>
      </c>
      <c r="I12" s="7" t="s">
        <v>245</v>
      </c>
      <c r="J12" s="5" t="s">
        <v>25</v>
      </c>
      <c r="K12" s="5" t="s">
        <v>241</v>
      </c>
      <c r="L12" s="5" t="s">
        <v>23</v>
      </c>
      <c r="M12" s="5" t="s">
        <v>246</v>
      </c>
      <c r="N12" s="5" t="s">
        <v>25</v>
      </c>
      <c r="O12" s="5" t="s">
        <v>30</v>
      </c>
      <c r="P12" s="5" t="s">
        <v>243</v>
      </c>
      <c r="Q12" s="7" t="s">
        <v>247</v>
      </c>
      <c r="R12" s="5" t="s">
        <v>28</v>
      </c>
      <c r="S12" s="5" t="s">
        <v>29</v>
      </c>
    </row>
    <row r="13" spans="2:19" ht="16.2" customHeight="1" x14ac:dyDescent="0.3">
      <c r="B13" s="49" t="s">
        <v>194</v>
      </c>
      <c r="C13" s="3" t="s">
        <v>195</v>
      </c>
      <c r="D13" s="44" t="s">
        <v>196</v>
      </c>
      <c r="E13" s="44" t="s">
        <v>219</v>
      </c>
      <c r="F13" s="5" t="s">
        <v>221</v>
      </c>
      <c r="G13" s="5" t="s">
        <v>224</v>
      </c>
      <c r="H13" s="7" t="s">
        <v>227</v>
      </c>
      <c r="I13" s="7" t="s">
        <v>251</v>
      </c>
      <c r="J13" s="5" t="s">
        <v>25</v>
      </c>
      <c r="K13" s="5" t="s">
        <v>248</v>
      </c>
      <c r="L13" s="5" t="s">
        <v>23</v>
      </c>
      <c r="M13" s="5" t="s">
        <v>249</v>
      </c>
      <c r="N13" s="5" t="s">
        <v>25</v>
      </c>
      <c r="O13" s="5" t="s">
        <v>30</v>
      </c>
      <c r="P13" s="5" t="s">
        <v>259</v>
      </c>
      <c r="Q13" s="7" t="s">
        <v>250</v>
      </c>
      <c r="R13" s="5" t="s">
        <v>28</v>
      </c>
      <c r="S13" s="5" t="s">
        <v>29</v>
      </c>
    </row>
    <row r="14" spans="2:19" ht="16.8" customHeight="1" x14ac:dyDescent="0.3">
      <c r="B14" s="49" t="s">
        <v>197</v>
      </c>
      <c r="C14" s="3" t="s">
        <v>198</v>
      </c>
      <c r="D14" s="44" t="s">
        <v>199</v>
      </c>
      <c r="E14" s="44" t="s">
        <v>219</v>
      </c>
      <c r="F14" s="5" t="s">
        <v>221</v>
      </c>
      <c r="G14" s="5" t="s">
        <v>224</v>
      </c>
      <c r="H14" s="7" t="s">
        <v>227</v>
      </c>
      <c r="I14" s="7" t="s">
        <v>252</v>
      </c>
      <c r="J14" s="5" t="s">
        <v>25</v>
      </c>
      <c r="K14" s="5" t="s">
        <v>248</v>
      </c>
      <c r="L14" s="5" t="s">
        <v>23</v>
      </c>
      <c r="M14" s="5" t="s">
        <v>249</v>
      </c>
      <c r="N14" s="5" t="s">
        <v>25</v>
      </c>
      <c r="O14" s="5" t="s">
        <v>30</v>
      </c>
      <c r="P14" s="5" t="s">
        <v>259</v>
      </c>
      <c r="Q14" s="7" t="s">
        <v>250</v>
      </c>
      <c r="R14" s="5" t="s">
        <v>28</v>
      </c>
      <c r="S14" s="5" t="s">
        <v>29</v>
      </c>
    </row>
    <row r="15" spans="2:19" ht="17.399999999999999" customHeight="1" x14ac:dyDescent="0.3">
      <c r="B15" s="49" t="s">
        <v>200</v>
      </c>
      <c r="C15" s="3" t="s">
        <v>201</v>
      </c>
      <c r="D15" s="44" t="s">
        <v>202</v>
      </c>
      <c r="E15" s="44" t="s">
        <v>219</v>
      </c>
      <c r="F15" s="5" t="s">
        <v>220</v>
      </c>
      <c r="G15" s="5" t="s">
        <v>224</v>
      </c>
      <c r="H15" s="7" t="s">
        <v>227</v>
      </c>
      <c r="I15" s="7" t="s">
        <v>253</v>
      </c>
      <c r="J15" s="5" t="s">
        <v>25</v>
      </c>
      <c r="K15" s="5" t="s">
        <v>248</v>
      </c>
      <c r="L15" s="5" t="s">
        <v>23</v>
      </c>
      <c r="M15" s="5" t="s">
        <v>249</v>
      </c>
      <c r="N15" s="5" t="s">
        <v>25</v>
      </c>
      <c r="O15" s="5" t="s">
        <v>30</v>
      </c>
      <c r="P15" s="5" t="s">
        <v>259</v>
      </c>
      <c r="Q15" s="7" t="s">
        <v>250</v>
      </c>
      <c r="R15" s="5" t="s">
        <v>28</v>
      </c>
      <c r="S15" s="5" t="s">
        <v>29</v>
      </c>
    </row>
    <row r="16" spans="2:19" ht="16.8" customHeight="1" x14ac:dyDescent="0.3">
      <c r="B16" s="49" t="s">
        <v>5</v>
      </c>
      <c r="C16" s="3" t="s">
        <v>203</v>
      </c>
      <c r="D16" s="44">
        <v>42</v>
      </c>
      <c r="E16" s="44" t="s">
        <v>219</v>
      </c>
      <c r="F16" s="5" t="s">
        <v>33</v>
      </c>
      <c r="G16" s="5" t="s">
        <v>4</v>
      </c>
      <c r="H16" s="5" t="s">
        <v>229</v>
      </c>
      <c r="I16" s="7" t="s">
        <v>254</v>
      </c>
      <c r="J16" s="5" t="s">
        <v>255</v>
      </c>
      <c r="K16" s="5" t="s">
        <v>256</v>
      </c>
      <c r="L16" s="5" t="s">
        <v>23</v>
      </c>
      <c r="M16" s="5" t="s">
        <v>257</v>
      </c>
      <c r="N16" s="5" t="s">
        <v>25</v>
      </c>
      <c r="O16" s="5" t="s">
        <v>30</v>
      </c>
      <c r="P16" s="5" t="s">
        <v>260</v>
      </c>
      <c r="Q16" s="7" t="s">
        <v>250</v>
      </c>
      <c r="R16" s="5" t="s">
        <v>28</v>
      </c>
      <c r="S16" s="5" t="s">
        <v>29</v>
      </c>
    </row>
    <row r="17" spans="2:19" ht="17.399999999999999" customHeight="1" x14ac:dyDescent="0.3">
      <c r="B17" s="49" t="s">
        <v>204</v>
      </c>
      <c r="C17" s="3" t="s">
        <v>205</v>
      </c>
      <c r="D17" s="44" t="s">
        <v>206</v>
      </c>
      <c r="E17" s="44" t="s">
        <v>219</v>
      </c>
      <c r="F17" s="5" t="s">
        <v>221</v>
      </c>
      <c r="G17" s="5" t="s">
        <v>224</v>
      </c>
      <c r="H17" s="7" t="s">
        <v>227</v>
      </c>
      <c r="I17" s="7" t="s">
        <v>251</v>
      </c>
      <c r="J17" s="5" t="s">
        <v>25</v>
      </c>
      <c r="K17" s="5" t="s">
        <v>248</v>
      </c>
      <c r="L17" s="5" t="s">
        <v>23</v>
      </c>
      <c r="M17" s="5" t="s">
        <v>249</v>
      </c>
      <c r="N17" s="5" t="s">
        <v>25</v>
      </c>
      <c r="O17" s="5" t="s">
        <v>30</v>
      </c>
      <c r="P17" s="5" t="s">
        <v>259</v>
      </c>
      <c r="Q17" s="7" t="s">
        <v>250</v>
      </c>
      <c r="R17" s="5" t="s">
        <v>28</v>
      </c>
      <c r="S17" s="5" t="s">
        <v>29</v>
      </c>
    </row>
    <row r="18" spans="2:19" ht="17.399999999999999" customHeight="1" x14ac:dyDescent="0.3">
      <c r="B18" s="49" t="s">
        <v>207</v>
      </c>
      <c r="C18" s="3" t="s">
        <v>208</v>
      </c>
      <c r="D18" s="44" t="s">
        <v>209</v>
      </c>
      <c r="E18" s="44" t="s">
        <v>219</v>
      </c>
      <c r="F18" s="5" t="s">
        <v>223</v>
      </c>
      <c r="G18" s="5" t="s">
        <v>224</v>
      </c>
      <c r="H18" s="7" t="s">
        <v>227</v>
      </c>
      <c r="I18" s="7" t="s">
        <v>261</v>
      </c>
      <c r="J18" s="5" t="s">
        <v>25</v>
      </c>
      <c r="K18" s="5" t="s">
        <v>248</v>
      </c>
      <c r="L18" s="5" t="s">
        <v>23</v>
      </c>
      <c r="M18" s="5" t="s">
        <v>249</v>
      </c>
      <c r="N18" s="5" t="s">
        <v>25</v>
      </c>
      <c r="O18" s="5" t="s">
        <v>30</v>
      </c>
      <c r="P18" s="5" t="s">
        <v>259</v>
      </c>
      <c r="Q18" s="7" t="s">
        <v>250</v>
      </c>
      <c r="R18" s="5" t="s">
        <v>28</v>
      </c>
      <c r="S18" s="5" t="s">
        <v>29</v>
      </c>
    </row>
    <row r="19" spans="2:19" ht="16.2" customHeight="1" x14ac:dyDescent="0.3">
      <c r="B19" s="49" t="s">
        <v>210</v>
      </c>
      <c r="C19" s="3" t="s">
        <v>211</v>
      </c>
      <c r="D19" s="44" t="s">
        <v>212</v>
      </c>
      <c r="E19" s="44" t="s">
        <v>219</v>
      </c>
      <c r="F19" s="5" t="s">
        <v>223</v>
      </c>
      <c r="G19" s="5" t="s">
        <v>224</v>
      </c>
      <c r="H19" s="7" t="s">
        <v>227</v>
      </c>
      <c r="I19" s="7" t="s">
        <v>261</v>
      </c>
      <c r="J19" s="5" t="s">
        <v>25</v>
      </c>
      <c r="K19" s="5" t="s">
        <v>248</v>
      </c>
      <c r="L19" s="5" t="s">
        <v>23</v>
      </c>
      <c r="M19" s="5" t="s">
        <v>249</v>
      </c>
      <c r="N19" s="5" t="s">
        <v>25</v>
      </c>
      <c r="O19" s="5" t="s">
        <v>30</v>
      </c>
      <c r="P19" s="5" t="s">
        <v>259</v>
      </c>
      <c r="Q19" s="7" t="s">
        <v>250</v>
      </c>
      <c r="R19" s="5" t="s">
        <v>28</v>
      </c>
      <c r="S19" s="5" t="s">
        <v>29</v>
      </c>
    </row>
    <row r="20" spans="2:19" ht="16.8" customHeight="1" x14ac:dyDescent="0.3">
      <c r="B20" s="49" t="s">
        <v>213</v>
      </c>
      <c r="C20" s="3" t="s">
        <v>214</v>
      </c>
      <c r="D20" s="44">
        <v>36</v>
      </c>
      <c r="E20" s="44" t="s">
        <v>219</v>
      </c>
      <c r="F20" s="5" t="s">
        <v>33</v>
      </c>
      <c r="G20" s="5" t="s">
        <v>226</v>
      </c>
      <c r="H20" s="5" t="s">
        <v>229</v>
      </c>
      <c r="I20" s="7" t="s">
        <v>262</v>
      </c>
      <c r="J20" s="5" t="s">
        <v>34</v>
      </c>
      <c r="K20" s="5" t="s">
        <v>263</v>
      </c>
      <c r="L20" s="5" t="s">
        <v>264</v>
      </c>
      <c r="M20" s="5" t="s">
        <v>243</v>
      </c>
      <c r="N20" s="5" t="s">
        <v>25</v>
      </c>
      <c r="O20" s="5" t="s">
        <v>30</v>
      </c>
      <c r="P20" s="5" t="s">
        <v>243</v>
      </c>
      <c r="Q20" s="7" t="s">
        <v>265</v>
      </c>
      <c r="R20" s="5" t="s">
        <v>28</v>
      </c>
      <c r="S20" s="5" t="s">
        <v>29</v>
      </c>
    </row>
  </sheetData>
  <mergeCells count="1">
    <mergeCell ref="B4:S4"/>
  </mergeCells>
  <phoneticPr fontId="5"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AADDE-6B43-4E3E-840E-D89CF4EB920D}">
  <dimension ref="A1"/>
  <sheetViews>
    <sheetView topLeftCell="A4" workbookViewId="0">
      <selection activeCell="J25" sqref="J25"/>
    </sheetView>
  </sheetViews>
  <sheetFormatPr baseColWidth="10" defaultRowHeight="14.4" x14ac:dyDescent="0.3"/>
  <cols>
    <col min="1" max="16384" width="11.5546875" style="1"/>
  </cols>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37365-721D-4275-B334-74A4860225BD}">
  <dimension ref="B23:AW53"/>
  <sheetViews>
    <sheetView tabSelected="1" topLeftCell="A4" zoomScale="25" zoomScaleNormal="25" workbookViewId="0">
      <selection activeCell="P88" sqref="P88"/>
    </sheetView>
  </sheetViews>
  <sheetFormatPr baseColWidth="10" defaultRowHeight="14.4" x14ac:dyDescent="0.3"/>
  <cols>
    <col min="1" max="1" width="11.5546875" style="1"/>
    <col min="2" max="2" width="3.5546875" style="1" bestFit="1" customWidth="1"/>
    <col min="3" max="9" width="11.5546875" style="1"/>
    <col min="10" max="10" width="16.33203125" style="1" bestFit="1" customWidth="1"/>
    <col min="11" max="16" width="11.5546875" style="1"/>
    <col min="17" max="17" width="12.6640625" style="1" bestFit="1" customWidth="1"/>
    <col min="18" max="19" width="11.5546875" style="1"/>
    <col min="20" max="20" width="14.5546875" style="1" bestFit="1" customWidth="1"/>
    <col min="21" max="21" width="3.33203125" style="1" bestFit="1" customWidth="1"/>
    <col min="22" max="22" width="19.5546875" style="1" customWidth="1"/>
    <col min="23" max="23" width="2.109375" style="1" bestFit="1" customWidth="1"/>
    <col min="24" max="29" width="5.44140625" style="1" customWidth="1"/>
    <col min="30" max="30" width="3.109375" style="1" bestFit="1" customWidth="1"/>
    <col min="31" max="31" width="11.5546875" style="1"/>
    <col min="32" max="32" width="8.44140625" style="1" bestFit="1" customWidth="1"/>
    <col min="33" max="33" width="2" style="1" bestFit="1" customWidth="1"/>
    <col min="34" max="34" width="3.109375" style="1" bestFit="1" customWidth="1"/>
    <col min="35" max="35" width="37.5546875" style="1" bestFit="1" customWidth="1"/>
    <col min="36" max="36" width="3.44140625" style="1" customWidth="1"/>
    <col min="37" max="37" width="4.5546875" style="1" customWidth="1"/>
    <col min="38" max="38" width="11.33203125" style="1" bestFit="1" customWidth="1"/>
    <col min="39" max="39" width="16.33203125" style="1" bestFit="1" customWidth="1"/>
    <col min="40" max="40" width="2.77734375" style="1" bestFit="1" customWidth="1"/>
    <col min="41" max="42" width="11.5546875" style="1"/>
    <col min="43" max="43" width="13.33203125" style="1" bestFit="1" customWidth="1"/>
    <col min="44" max="45" width="11.5546875" style="1"/>
    <col min="46" max="46" width="14.109375" style="1" customWidth="1"/>
    <col min="47" max="49" width="18.33203125" style="1" customWidth="1"/>
    <col min="50" max="16384" width="11.5546875" style="1"/>
  </cols>
  <sheetData>
    <row r="23" spans="3:40" x14ac:dyDescent="0.3">
      <c r="C23" s="55" t="s">
        <v>267</v>
      </c>
      <c r="D23" s="56"/>
      <c r="E23" s="56"/>
      <c r="F23" s="56"/>
      <c r="G23" s="56"/>
      <c r="H23" s="56"/>
      <c r="I23" s="56"/>
      <c r="J23" s="56"/>
      <c r="K23" s="56"/>
      <c r="L23" s="56"/>
      <c r="M23" s="56"/>
      <c r="N23" s="56"/>
      <c r="O23" s="56"/>
      <c r="P23" s="56"/>
      <c r="Q23" s="56"/>
      <c r="R23" s="56"/>
      <c r="S23" s="56"/>
      <c r="T23" s="56"/>
    </row>
    <row r="24" spans="3:40" ht="72" x14ac:dyDescent="0.3">
      <c r="C24" s="6" t="s">
        <v>24</v>
      </c>
      <c r="D24" s="6" t="s">
        <v>215</v>
      </c>
      <c r="E24" s="6" t="s">
        <v>216</v>
      </c>
      <c r="F24" s="6" t="s">
        <v>217</v>
      </c>
      <c r="G24" s="6" t="s">
        <v>6</v>
      </c>
      <c r="H24" s="6" t="s">
        <v>7</v>
      </c>
      <c r="I24" s="6" t="s">
        <v>8</v>
      </c>
      <c r="J24" s="6" t="s">
        <v>9</v>
      </c>
      <c r="K24" s="6" t="s">
        <v>18</v>
      </c>
      <c r="L24" s="6" t="s">
        <v>10</v>
      </c>
      <c r="M24" s="6" t="s">
        <v>21</v>
      </c>
      <c r="N24" s="6" t="s">
        <v>20</v>
      </c>
      <c r="O24" s="6" t="s">
        <v>26</v>
      </c>
      <c r="P24" s="6" t="s">
        <v>27</v>
      </c>
      <c r="Q24" s="6" t="s">
        <v>11</v>
      </c>
      <c r="R24" s="6" t="s">
        <v>12</v>
      </c>
      <c r="S24" s="6" t="s">
        <v>13</v>
      </c>
      <c r="T24" s="6" t="s">
        <v>14</v>
      </c>
    </row>
    <row r="25" spans="3:40" ht="55.8" customHeight="1" x14ac:dyDescent="0.3">
      <c r="C25" s="49" t="s">
        <v>183</v>
      </c>
      <c r="D25" s="3" t="s">
        <v>184</v>
      </c>
      <c r="E25" s="52" t="s">
        <v>185</v>
      </c>
      <c r="F25" s="52" t="s">
        <v>218</v>
      </c>
      <c r="G25" s="5" t="s">
        <v>221</v>
      </c>
      <c r="H25" s="5" t="s">
        <v>224</v>
      </c>
      <c r="I25" s="7" t="s">
        <v>227</v>
      </c>
      <c r="J25" s="7" t="s">
        <v>231</v>
      </c>
      <c r="K25" s="5" t="s">
        <v>19</v>
      </c>
      <c r="L25" s="7" t="s">
        <v>17</v>
      </c>
      <c r="M25" s="7" t="s">
        <v>234</v>
      </c>
      <c r="N25" s="5" t="s">
        <v>174</v>
      </c>
      <c r="O25" s="5" t="s">
        <v>34</v>
      </c>
      <c r="P25" s="54" t="s">
        <v>35</v>
      </c>
      <c r="Q25" s="7" t="s">
        <v>36</v>
      </c>
      <c r="R25" s="7" t="s">
        <v>235</v>
      </c>
      <c r="S25" s="7" t="s">
        <v>28</v>
      </c>
      <c r="T25" s="5" t="s">
        <v>32</v>
      </c>
    </row>
    <row r="26" spans="3:40" ht="55.8" customHeight="1" x14ac:dyDescent="0.3">
      <c r="C26" s="49" t="s">
        <v>3</v>
      </c>
      <c r="D26" s="3" t="s">
        <v>186</v>
      </c>
      <c r="E26" s="52" t="s">
        <v>185</v>
      </c>
      <c r="F26" s="52" t="s">
        <v>218</v>
      </c>
      <c r="G26" s="5" t="s">
        <v>33</v>
      </c>
      <c r="H26" s="5" t="s">
        <v>224</v>
      </c>
      <c r="I26" s="7" t="s">
        <v>227</v>
      </c>
      <c r="J26" s="7" t="s">
        <v>232</v>
      </c>
      <c r="K26" s="7" t="s">
        <v>19</v>
      </c>
      <c r="L26" s="7" t="s">
        <v>17</v>
      </c>
      <c r="M26" s="7" t="s">
        <v>23</v>
      </c>
      <c r="N26" s="5" t="s">
        <v>174</v>
      </c>
      <c r="O26" s="5" t="s">
        <v>34</v>
      </c>
      <c r="P26" s="54" t="s">
        <v>35</v>
      </c>
      <c r="Q26" s="7" t="s">
        <v>36</v>
      </c>
      <c r="R26" s="7" t="s">
        <v>236</v>
      </c>
      <c r="S26" s="7" t="s">
        <v>28</v>
      </c>
      <c r="T26" s="5" t="s">
        <v>32</v>
      </c>
    </row>
    <row r="27" spans="3:40" x14ac:dyDescent="0.3">
      <c r="C27" s="50"/>
      <c r="D27" s="26"/>
      <c r="E27" s="35"/>
      <c r="F27" s="35"/>
      <c r="G27" s="51"/>
      <c r="H27" s="51"/>
      <c r="I27" s="51"/>
      <c r="J27" s="51"/>
      <c r="K27" s="51"/>
      <c r="L27" s="35"/>
      <c r="M27" s="35"/>
      <c r="N27" s="51"/>
      <c r="O27" s="51"/>
      <c r="P27" s="51"/>
      <c r="Q27" s="51"/>
      <c r="R27" s="35"/>
      <c r="S27" s="35"/>
      <c r="T27" s="35"/>
    </row>
    <row r="28" spans="3:40" x14ac:dyDescent="0.3">
      <c r="T28" s="35"/>
    </row>
    <row r="29" spans="3:40" x14ac:dyDescent="0.3">
      <c r="T29" s="35"/>
      <c r="U29" s="64" t="s">
        <v>148</v>
      </c>
      <c r="V29" s="64"/>
      <c r="W29" s="64"/>
      <c r="X29" s="64"/>
      <c r="Y29" s="64"/>
      <c r="Z29" s="64"/>
      <c r="AA29" s="64"/>
      <c r="AB29" s="64"/>
      <c r="AC29" s="64"/>
      <c r="AD29" s="64"/>
      <c r="AE29" s="64"/>
      <c r="AF29" s="64"/>
      <c r="AG29" s="64"/>
      <c r="AH29" s="64"/>
      <c r="AI29" s="64"/>
      <c r="AJ29" s="64"/>
      <c r="AK29" s="64"/>
      <c r="AL29" s="64"/>
      <c r="AM29" s="64"/>
      <c r="AN29" s="64"/>
    </row>
    <row r="30" spans="3:40" x14ac:dyDescent="0.3">
      <c r="U30" s="64" t="s">
        <v>138</v>
      </c>
      <c r="V30" s="64"/>
      <c r="W30" s="64"/>
      <c r="X30" s="64" t="s">
        <v>137</v>
      </c>
      <c r="Y30" s="64"/>
      <c r="Z30" s="64"/>
      <c r="AA30" s="64"/>
      <c r="AB30" s="64"/>
      <c r="AC30" s="64"/>
      <c r="AD30" s="64" t="s">
        <v>136</v>
      </c>
      <c r="AE30" s="64"/>
      <c r="AF30" s="64"/>
      <c r="AG30" s="64"/>
      <c r="AH30" s="64" t="s">
        <v>135</v>
      </c>
      <c r="AI30" s="64"/>
      <c r="AJ30" s="64"/>
      <c r="AK30" s="64" t="s">
        <v>177</v>
      </c>
      <c r="AL30" s="64"/>
      <c r="AM30" s="64"/>
      <c r="AN30" s="64"/>
    </row>
    <row r="31" spans="3:40" x14ac:dyDescent="0.3">
      <c r="U31" s="84"/>
      <c r="V31" s="85"/>
      <c r="W31" s="86"/>
      <c r="X31" s="84"/>
      <c r="Y31" s="85"/>
      <c r="Z31" s="85"/>
      <c r="AA31" s="85"/>
      <c r="AB31" s="85"/>
      <c r="AC31" s="86"/>
      <c r="AD31" s="93" t="s">
        <v>146</v>
      </c>
      <c r="AE31" s="94"/>
      <c r="AF31" s="94"/>
      <c r="AG31" s="95"/>
      <c r="AH31" s="102" t="s">
        <v>147</v>
      </c>
      <c r="AI31" s="103"/>
      <c r="AJ31" s="104"/>
      <c r="AK31" s="81" t="s">
        <v>134</v>
      </c>
      <c r="AL31" s="82"/>
      <c r="AM31" s="83"/>
      <c r="AN31" s="41" t="s">
        <v>133</v>
      </c>
    </row>
    <row r="32" spans="3:40" x14ac:dyDescent="0.3">
      <c r="U32" s="87"/>
      <c r="V32" s="88"/>
      <c r="W32" s="89"/>
      <c r="X32" s="90"/>
      <c r="Y32" s="91"/>
      <c r="Z32" s="91"/>
      <c r="AA32" s="91"/>
      <c r="AB32" s="91"/>
      <c r="AC32" s="92"/>
      <c r="AD32" s="96"/>
      <c r="AE32" s="97"/>
      <c r="AF32" s="97"/>
      <c r="AG32" s="98"/>
      <c r="AH32" s="105"/>
      <c r="AI32" s="106"/>
      <c r="AJ32" s="107"/>
      <c r="AK32" s="3" t="s">
        <v>120</v>
      </c>
      <c r="AL32" s="3" t="s">
        <v>149</v>
      </c>
      <c r="AM32" s="3" t="s">
        <v>150</v>
      </c>
      <c r="AN32" s="20">
        <v>9</v>
      </c>
    </row>
    <row r="33" spans="2:49" x14ac:dyDescent="0.3">
      <c r="B33" s="123" t="s">
        <v>49</v>
      </c>
      <c r="C33" s="123"/>
      <c r="D33" s="123"/>
      <c r="E33" s="123"/>
      <c r="F33" s="123"/>
      <c r="G33" s="123"/>
      <c r="U33" s="90"/>
      <c r="V33" s="91"/>
      <c r="W33" s="92"/>
      <c r="X33" s="56" t="s">
        <v>99</v>
      </c>
      <c r="Y33" s="56"/>
      <c r="Z33" s="56"/>
      <c r="AA33" s="56"/>
      <c r="AB33" s="56"/>
      <c r="AC33" s="56"/>
      <c r="AD33" s="96"/>
      <c r="AE33" s="97"/>
      <c r="AF33" s="97"/>
      <c r="AG33" s="98"/>
      <c r="AH33" s="105"/>
      <c r="AI33" s="106"/>
      <c r="AJ33" s="107"/>
      <c r="AK33" s="3" t="s">
        <v>121</v>
      </c>
      <c r="AL33" s="3" t="s">
        <v>151</v>
      </c>
      <c r="AM33" s="3" t="s">
        <v>152</v>
      </c>
      <c r="AN33" s="20">
        <v>8</v>
      </c>
    </row>
    <row r="34" spans="2:49" x14ac:dyDescent="0.3">
      <c r="B34" s="13"/>
      <c r="C34" s="13"/>
      <c r="D34" s="56" t="s">
        <v>50</v>
      </c>
      <c r="E34" s="56"/>
      <c r="F34" s="56"/>
      <c r="G34" s="56"/>
      <c r="U34" s="81" t="s">
        <v>92</v>
      </c>
      <c r="V34" s="83"/>
      <c r="W34" s="28" t="s">
        <v>51</v>
      </c>
      <c r="X34" s="37" t="s">
        <v>93</v>
      </c>
      <c r="Y34" s="37" t="s">
        <v>94</v>
      </c>
      <c r="Z34" s="37" t="s">
        <v>95</v>
      </c>
      <c r="AA34" s="37" t="s">
        <v>96</v>
      </c>
      <c r="AB34" s="37" t="s">
        <v>97</v>
      </c>
      <c r="AC34" s="40" t="s">
        <v>98</v>
      </c>
      <c r="AD34" s="96"/>
      <c r="AE34" s="97"/>
      <c r="AF34" s="97"/>
      <c r="AG34" s="98"/>
      <c r="AH34" s="105"/>
      <c r="AI34" s="106"/>
      <c r="AJ34" s="107"/>
      <c r="AK34" s="3" t="s">
        <v>122</v>
      </c>
      <c r="AL34" s="3" t="s">
        <v>132</v>
      </c>
      <c r="AM34" s="3" t="s">
        <v>153</v>
      </c>
      <c r="AN34" s="20">
        <v>7</v>
      </c>
    </row>
    <row r="35" spans="2:49" x14ac:dyDescent="0.3">
      <c r="B35" s="13"/>
      <c r="C35" s="13"/>
      <c r="D35" s="11" t="s">
        <v>42</v>
      </c>
      <c r="E35" s="9" t="s">
        <v>43</v>
      </c>
      <c r="F35" s="9" t="s">
        <v>44</v>
      </c>
      <c r="G35" s="9" t="s">
        <v>45</v>
      </c>
      <c r="I35" s="19"/>
      <c r="J35" s="64" t="s">
        <v>67</v>
      </c>
      <c r="K35" s="64"/>
      <c r="L35" s="64"/>
      <c r="M35" s="64" t="s">
        <v>68</v>
      </c>
      <c r="N35" s="64"/>
      <c r="O35" s="64"/>
      <c r="P35" s="64"/>
      <c r="Q35" s="64"/>
      <c r="R35" s="81"/>
      <c r="S35" s="36"/>
      <c r="T35" s="36"/>
      <c r="U35" s="3" t="s">
        <v>91</v>
      </c>
      <c r="V35" s="29" t="s">
        <v>80</v>
      </c>
      <c r="W35" s="20" t="s">
        <v>54</v>
      </c>
      <c r="X35" s="42" t="s">
        <v>140</v>
      </c>
      <c r="Y35" s="4" t="s">
        <v>141</v>
      </c>
      <c r="Z35" s="43" t="s">
        <v>142</v>
      </c>
      <c r="AA35" s="48" t="s">
        <v>143</v>
      </c>
      <c r="AB35" s="27" t="s">
        <v>144</v>
      </c>
      <c r="AC35" s="47" t="s">
        <v>145</v>
      </c>
      <c r="AD35" s="99"/>
      <c r="AE35" s="100"/>
      <c r="AF35" s="100"/>
      <c r="AG35" s="101"/>
      <c r="AH35" s="105"/>
      <c r="AI35" s="106"/>
      <c r="AJ35" s="107"/>
      <c r="AK35" s="3" t="s">
        <v>123</v>
      </c>
      <c r="AL35" s="3" t="s">
        <v>131</v>
      </c>
      <c r="AM35" s="3" t="s">
        <v>154</v>
      </c>
      <c r="AN35" s="20">
        <v>6</v>
      </c>
    </row>
    <row r="36" spans="2:49" x14ac:dyDescent="0.3">
      <c r="B36" s="122" t="s">
        <v>46</v>
      </c>
      <c r="C36" s="12" t="s">
        <v>40</v>
      </c>
      <c r="D36" s="8" t="s">
        <v>47</v>
      </c>
      <c r="E36" s="18" t="s">
        <v>48</v>
      </c>
      <c r="F36" s="16" t="s">
        <v>53</v>
      </c>
      <c r="G36" s="15" t="s">
        <v>52</v>
      </c>
      <c r="I36" s="8" t="s">
        <v>47</v>
      </c>
      <c r="J36" s="60" t="s">
        <v>55</v>
      </c>
      <c r="K36" s="60"/>
      <c r="L36" s="60"/>
      <c r="M36" s="117" t="s">
        <v>61</v>
      </c>
      <c r="N36" s="118"/>
      <c r="O36" s="118"/>
      <c r="P36" s="118"/>
      <c r="Q36" s="118"/>
      <c r="R36" s="119"/>
      <c r="S36" s="25"/>
      <c r="T36" s="25"/>
      <c r="U36" s="3" t="s">
        <v>90</v>
      </c>
      <c r="V36" s="30" t="s">
        <v>81</v>
      </c>
      <c r="W36" s="20" t="s">
        <v>52</v>
      </c>
      <c r="X36" s="42" t="s">
        <v>140</v>
      </c>
      <c r="Y36" s="44" t="s">
        <v>140</v>
      </c>
      <c r="Z36" s="4" t="s">
        <v>141</v>
      </c>
      <c r="AA36" s="43" t="s">
        <v>142</v>
      </c>
      <c r="AB36" s="48" t="s">
        <v>143</v>
      </c>
      <c r="AC36" s="27" t="s">
        <v>144</v>
      </c>
      <c r="AD36" s="64" t="s">
        <v>111</v>
      </c>
      <c r="AE36" s="64"/>
      <c r="AF36" s="64"/>
      <c r="AG36" s="39" t="s">
        <v>54</v>
      </c>
      <c r="AH36" s="105"/>
      <c r="AI36" s="106"/>
      <c r="AJ36" s="107"/>
      <c r="AK36" s="3" t="s">
        <v>124</v>
      </c>
      <c r="AL36" s="3" t="s">
        <v>106</v>
      </c>
      <c r="AM36" s="3" t="s">
        <v>155</v>
      </c>
      <c r="AN36" s="20">
        <v>5</v>
      </c>
    </row>
    <row r="37" spans="2:49" x14ac:dyDescent="0.3">
      <c r="B37" s="122"/>
      <c r="C37" s="10" t="s">
        <v>41</v>
      </c>
      <c r="D37" s="18" t="s">
        <v>48</v>
      </c>
      <c r="E37" s="18" t="s">
        <v>48</v>
      </c>
      <c r="F37" s="15" t="s">
        <v>52</v>
      </c>
      <c r="G37" s="15" t="s">
        <v>52</v>
      </c>
      <c r="I37" s="21" t="s">
        <v>48</v>
      </c>
      <c r="J37" s="60" t="s">
        <v>56</v>
      </c>
      <c r="K37" s="60"/>
      <c r="L37" s="60"/>
      <c r="M37" s="117" t="s">
        <v>62</v>
      </c>
      <c r="N37" s="118"/>
      <c r="O37" s="118"/>
      <c r="P37" s="118"/>
      <c r="Q37" s="118"/>
      <c r="R37" s="119"/>
      <c r="S37" s="25"/>
      <c r="T37" s="25"/>
      <c r="U37" s="3" t="s">
        <v>89</v>
      </c>
      <c r="V37" s="31" t="s">
        <v>82</v>
      </c>
      <c r="W37" s="20" t="s">
        <v>53</v>
      </c>
      <c r="X37" s="45" t="s">
        <v>139</v>
      </c>
      <c r="Y37" s="44" t="s">
        <v>140</v>
      </c>
      <c r="Z37" s="44" t="s">
        <v>140</v>
      </c>
      <c r="AA37" s="4" t="s">
        <v>141</v>
      </c>
      <c r="AB37" s="43" t="s">
        <v>142</v>
      </c>
      <c r="AC37" s="48" t="s">
        <v>143</v>
      </c>
      <c r="AD37" s="3" t="s">
        <v>103</v>
      </c>
      <c r="AE37" s="3" t="s">
        <v>104</v>
      </c>
      <c r="AF37" s="20">
        <v>1</v>
      </c>
      <c r="AG37" s="24">
        <v>2</v>
      </c>
      <c r="AH37" s="108"/>
      <c r="AI37" s="109"/>
      <c r="AJ37" s="110"/>
      <c r="AK37" s="3" t="s">
        <v>125</v>
      </c>
      <c r="AL37" s="3" t="s">
        <v>130</v>
      </c>
      <c r="AM37" s="3" t="s">
        <v>156</v>
      </c>
      <c r="AN37" s="20">
        <v>4</v>
      </c>
    </row>
    <row r="38" spans="2:49" x14ac:dyDescent="0.3">
      <c r="B38" s="122"/>
      <c r="C38" s="10" t="s">
        <v>39</v>
      </c>
      <c r="D38" s="18" t="s">
        <v>48</v>
      </c>
      <c r="E38" s="14" t="s">
        <v>51</v>
      </c>
      <c r="F38" s="15" t="s">
        <v>52</v>
      </c>
      <c r="G38" s="17" t="s">
        <v>54</v>
      </c>
      <c r="I38" s="14" t="s">
        <v>51</v>
      </c>
      <c r="J38" s="60" t="s">
        <v>57</v>
      </c>
      <c r="K38" s="60"/>
      <c r="L38" s="60"/>
      <c r="M38" s="117" t="s">
        <v>63</v>
      </c>
      <c r="N38" s="118"/>
      <c r="O38" s="118"/>
      <c r="P38" s="118"/>
      <c r="Q38" s="118"/>
      <c r="R38" s="119"/>
      <c r="S38" s="25"/>
      <c r="T38" s="25"/>
      <c r="U38" s="3" t="s">
        <v>88</v>
      </c>
      <c r="V38" s="32" t="s">
        <v>83</v>
      </c>
      <c r="W38" s="20" t="s">
        <v>51</v>
      </c>
      <c r="X38" s="45" t="s">
        <v>139</v>
      </c>
      <c r="Y38" s="46" t="s">
        <v>139</v>
      </c>
      <c r="Z38" s="44" t="s">
        <v>140</v>
      </c>
      <c r="AA38" s="44" t="s">
        <v>140</v>
      </c>
      <c r="AB38" s="4" t="s">
        <v>141</v>
      </c>
      <c r="AC38" s="43" t="s">
        <v>142</v>
      </c>
      <c r="AD38" s="3" t="s">
        <v>102</v>
      </c>
      <c r="AE38" s="3" t="s">
        <v>105</v>
      </c>
      <c r="AF38" s="20" t="s">
        <v>108</v>
      </c>
      <c r="AG38" s="3">
        <v>2</v>
      </c>
      <c r="AH38" s="64" t="s">
        <v>116</v>
      </c>
      <c r="AI38" s="64"/>
      <c r="AJ38" s="38" t="s">
        <v>117</v>
      </c>
      <c r="AK38" s="3" t="s">
        <v>126</v>
      </c>
      <c r="AL38" s="3" t="s">
        <v>129</v>
      </c>
      <c r="AM38" s="3" t="s">
        <v>157</v>
      </c>
      <c r="AN38" s="20">
        <v>3</v>
      </c>
    </row>
    <row r="39" spans="2:49" x14ac:dyDescent="0.3">
      <c r="B39" s="122"/>
      <c r="C39" s="10" t="s">
        <v>38</v>
      </c>
      <c r="D39" s="14" t="s">
        <v>51</v>
      </c>
      <c r="E39" s="16" t="s">
        <v>53</v>
      </c>
      <c r="F39" s="17" t="s">
        <v>54</v>
      </c>
      <c r="G39" s="17" t="s">
        <v>54</v>
      </c>
      <c r="I39" s="16" t="s">
        <v>53</v>
      </c>
      <c r="J39" s="60" t="s">
        <v>58</v>
      </c>
      <c r="K39" s="60"/>
      <c r="L39" s="60"/>
      <c r="M39" s="117" t="s">
        <v>64</v>
      </c>
      <c r="N39" s="118"/>
      <c r="O39" s="118"/>
      <c r="P39" s="118"/>
      <c r="Q39" s="118"/>
      <c r="R39" s="119"/>
      <c r="S39" s="25"/>
      <c r="T39" s="25"/>
      <c r="U39" s="3" t="s">
        <v>87</v>
      </c>
      <c r="V39" s="23" t="s">
        <v>84</v>
      </c>
      <c r="W39" s="20" t="s">
        <v>48</v>
      </c>
      <c r="X39" s="45" t="s">
        <v>139</v>
      </c>
      <c r="Y39" s="46" t="s">
        <v>139</v>
      </c>
      <c r="Z39" s="46" t="s">
        <v>139</v>
      </c>
      <c r="AA39" s="44" t="s">
        <v>140</v>
      </c>
      <c r="AB39" s="44" t="s">
        <v>140</v>
      </c>
      <c r="AC39" s="4" t="s">
        <v>141</v>
      </c>
      <c r="AD39" s="3" t="s">
        <v>101</v>
      </c>
      <c r="AE39" s="3" t="s">
        <v>106</v>
      </c>
      <c r="AF39" s="20" t="s">
        <v>109</v>
      </c>
      <c r="AG39" s="3">
        <v>1</v>
      </c>
      <c r="AH39" s="3" t="s">
        <v>113</v>
      </c>
      <c r="AI39" s="3" t="s">
        <v>115</v>
      </c>
      <c r="AJ39" s="3">
        <v>1</v>
      </c>
      <c r="AK39" s="3" t="s">
        <v>119</v>
      </c>
      <c r="AL39" s="3" t="s">
        <v>128</v>
      </c>
      <c r="AM39" s="3" t="s">
        <v>158</v>
      </c>
      <c r="AN39" s="20">
        <v>2</v>
      </c>
    </row>
    <row r="40" spans="2:49" x14ac:dyDescent="0.3">
      <c r="B40" s="122"/>
      <c r="C40" s="10" t="s">
        <v>37</v>
      </c>
      <c r="D40" s="15" t="s">
        <v>52</v>
      </c>
      <c r="E40" s="15" t="s">
        <v>52</v>
      </c>
      <c r="F40" s="17" t="s">
        <v>54</v>
      </c>
      <c r="G40" s="17" t="s">
        <v>54</v>
      </c>
      <c r="I40" s="15" t="s">
        <v>52</v>
      </c>
      <c r="J40" s="60" t="s">
        <v>59</v>
      </c>
      <c r="K40" s="60"/>
      <c r="L40" s="60"/>
      <c r="M40" s="117" t="s">
        <v>65</v>
      </c>
      <c r="N40" s="118"/>
      <c r="O40" s="118"/>
      <c r="P40" s="118"/>
      <c r="Q40" s="118"/>
      <c r="R40" s="119"/>
      <c r="S40" s="25"/>
      <c r="T40" s="25"/>
      <c r="U40" s="3" t="s">
        <v>86</v>
      </c>
      <c r="V40" s="33" t="s">
        <v>85</v>
      </c>
      <c r="W40" s="20" t="s">
        <v>47</v>
      </c>
      <c r="X40" s="45" t="s">
        <v>139</v>
      </c>
      <c r="Y40" s="46" t="s">
        <v>139</v>
      </c>
      <c r="Z40" s="46" t="s">
        <v>139</v>
      </c>
      <c r="AA40" s="46" t="s">
        <v>139</v>
      </c>
      <c r="AB40" s="44" t="s">
        <v>140</v>
      </c>
      <c r="AC40" s="44" t="s">
        <v>140</v>
      </c>
      <c r="AD40" s="3" t="s">
        <v>100</v>
      </c>
      <c r="AE40" s="3" t="s">
        <v>107</v>
      </c>
      <c r="AF40" s="20" t="s">
        <v>110</v>
      </c>
      <c r="AG40" s="3">
        <v>0</v>
      </c>
      <c r="AH40" s="3" t="s">
        <v>112</v>
      </c>
      <c r="AI40" s="3" t="s">
        <v>114</v>
      </c>
      <c r="AJ40" s="3">
        <v>0</v>
      </c>
      <c r="AK40" s="3" t="s">
        <v>118</v>
      </c>
      <c r="AL40" s="3" t="s">
        <v>127</v>
      </c>
      <c r="AM40" s="3" t="s">
        <v>159</v>
      </c>
      <c r="AN40" s="20">
        <v>1</v>
      </c>
    </row>
    <row r="41" spans="2:49" x14ac:dyDescent="0.3">
      <c r="I41" s="17" t="s">
        <v>54</v>
      </c>
      <c r="J41" s="60" t="s">
        <v>60</v>
      </c>
      <c r="K41" s="60"/>
      <c r="L41" s="60"/>
      <c r="M41" s="117" t="s">
        <v>66</v>
      </c>
      <c r="N41" s="118"/>
      <c r="O41" s="118"/>
      <c r="P41" s="118"/>
      <c r="Q41" s="118"/>
      <c r="R41" s="119"/>
      <c r="S41" s="25"/>
      <c r="T41" s="25"/>
      <c r="V41" s="34"/>
    </row>
    <row r="43" spans="2:49" ht="16.8" customHeight="1" x14ac:dyDescent="0.3">
      <c r="H43" s="64" t="s">
        <v>79</v>
      </c>
      <c r="I43" s="64"/>
      <c r="J43" s="64"/>
      <c r="K43" s="64"/>
      <c r="L43" s="64"/>
      <c r="M43" s="64"/>
      <c r="N43" s="10" t="s">
        <v>2</v>
      </c>
      <c r="O43" s="22" t="s">
        <v>3</v>
      </c>
      <c r="P43" s="36"/>
      <c r="Q43" s="25"/>
      <c r="T43" s="77" t="s">
        <v>162</v>
      </c>
      <c r="U43" s="77" t="s">
        <v>160</v>
      </c>
      <c r="V43" s="77" t="s">
        <v>161</v>
      </c>
      <c r="W43" s="77"/>
      <c r="X43" s="77"/>
      <c r="Y43" s="77"/>
      <c r="Z43" s="77"/>
      <c r="AA43" s="77"/>
      <c r="AB43" s="77"/>
      <c r="AC43" s="77"/>
      <c r="AD43" s="77" t="s">
        <v>163</v>
      </c>
      <c r="AE43" s="77"/>
      <c r="AF43" s="77"/>
      <c r="AG43" s="77"/>
      <c r="AH43" s="77"/>
      <c r="AI43" s="77"/>
      <c r="AJ43" s="64" t="s">
        <v>164</v>
      </c>
      <c r="AK43" s="64"/>
      <c r="AL43" s="64"/>
      <c r="AM43" s="64" t="s">
        <v>165</v>
      </c>
      <c r="AN43" s="64"/>
      <c r="AO43" s="64"/>
      <c r="AP43" s="38" t="s">
        <v>170</v>
      </c>
      <c r="AQ43" s="38" t="s">
        <v>46</v>
      </c>
      <c r="AR43" s="64" t="s">
        <v>173</v>
      </c>
      <c r="AS43" s="64"/>
      <c r="AT43" s="66" t="s">
        <v>175</v>
      </c>
      <c r="AU43" s="77" t="s">
        <v>178</v>
      </c>
      <c r="AV43" s="77"/>
      <c r="AW43" s="77"/>
    </row>
    <row r="44" spans="2:49" ht="18" customHeight="1" x14ac:dyDescent="0.3">
      <c r="H44" s="111" t="s">
        <v>46</v>
      </c>
      <c r="I44" s="10" t="s">
        <v>40</v>
      </c>
      <c r="J44" s="113" t="s">
        <v>69</v>
      </c>
      <c r="K44" s="113"/>
      <c r="L44" s="113"/>
      <c r="M44" s="113"/>
      <c r="N44" s="3"/>
      <c r="O44" s="23"/>
      <c r="P44" s="26"/>
      <c r="Q44" s="26"/>
      <c r="T44" s="77"/>
      <c r="U44" s="77"/>
      <c r="V44" s="77"/>
      <c r="W44" s="77"/>
      <c r="X44" s="77"/>
      <c r="Y44" s="77"/>
      <c r="Z44" s="77"/>
      <c r="AA44" s="77"/>
      <c r="AB44" s="77"/>
      <c r="AC44" s="77"/>
      <c r="AD44" s="77"/>
      <c r="AE44" s="77"/>
      <c r="AF44" s="77"/>
      <c r="AG44" s="77"/>
      <c r="AH44" s="77"/>
      <c r="AI44" s="77"/>
      <c r="AJ44" s="64" t="s">
        <v>169</v>
      </c>
      <c r="AK44" s="64"/>
      <c r="AL44" s="10" t="s">
        <v>51</v>
      </c>
      <c r="AM44" s="10" t="s">
        <v>54</v>
      </c>
      <c r="AN44" s="64" t="s">
        <v>117</v>
      </c>
      <c r="AO44" s="64"/>
      <c r="AP44" s="10" t="s">
        <v>133</v>
      </c>
      <c r="AQ44" s="10" t="s">
        <v>171</v>
      </c>
      <c r="AR44" s="10" t="s">
        <v>172</v>
      </c>
      <c r="AS44" s="10" t="s">
        <v>172</v>
      </c>
      <c r="AT44" s="67"/>
      <c r="AU44" s="77"/>
      <c r="AV44" s="77"/>
      <c r="AW44" s="77"/>
    </row>
    <row r="45" spans="2:49" ht="14.4" customHeight="1" x14ac:dyDescent="0.3">
      <c r="H45" s="112"/>
      <c r="I45" s="10" t="s">
        <v>41</v>
      </c>
      <c r="J45" s="114" t="s">
        <v>70</v>
      </c>
      <c r="K45" s="115"/>
      <c r="L45" s="115"/>
      <c r="M45" s="116"/>
      <c r="N45" s="23"/>
      <c r="O45" s="3"/>
      <c r="P45" s="26"/>
      <c r="Q45" s="26"/>
      <c r="T45" s="63" t="s">
        <v>183</v>
      </c>
      <c r="U45" s="63">
        <v>1</v>
      </c>
      <c r="V45" s="61" t="s">
        <v>184</v>
      </c>
      <c r="W45" s="61"/>
      <c r="X45" s="61"/>
      <c r="Y45" s="61"/>
      <c r="Z45" s="61"/>
      <c r="AA45" s="61"/>
      <c r="AB45" s="61"/>
      <c r="AC45" s="61"/>
      <c r="AD45" s="62" t="s">
        <v>179</v>
      </c>
      <c r="AE45" s="62"/>
      <c r="AF45" s="62"/>
      <c r="AG45" s="62"/>
      <c r="AH45" s="62"/>
      <c r="AI45" s="62"/>
      <c r="AJ45" s="65" t="s">
        <v>166</v>
      </c>
      <c r="AK45" s="65"/>
      <c r="AL45" s="20" t="s">
        <v>54</v>
      </c>
      <c r="AM45" s="20">
        <v>2</v>
      </c>
      <c r="AN45" s="60">
        <v>1</v>
      </c>
      <c r="AO45" s="60"/>
      <c r="AP45" s="20">
        <v>4</v>
      </c>
      <c r="AQ45" s="20">
        <f>AP45+AN45+AM45</f>
        <v>7</v>
      </c>
      <c r="AR45" s="20">
        <v>3</v>
      </c>
      <c r="AS45" s="78" t="s">
        <v>143</v>
      </c>
      <c r="AT45" s="78" t="s">
        <v>176</v>
      </c>
      <c r="AU45" s="68" t="s">
        <v>269</v>
      </c>
      <c r="AV45" s="69"/>
      <c r="AW45" s="70"/>
    </row>
    <row r="46" spans="2:49" ht="14.4" customHeight="1" x14ac:dyDescent="0.3">
      <c r="H46" s="112"/>
      <c r="I46" s="10" t="s">
        <v>39</v>
      </c>
      <c r="J46" s="114" t="s">
        <v>71</v>
      </c>
      <c r="K46" s="115"/>
      <c r="L46" s="115"/>
      <c r="M46" s="116"/>
      <c r="N46" s="3"/>
      <c r="O46" s="3"/>
      <c r="P46" s="26"/>
      <c r="Q46" s="26"/>
      <c r="T46" s="63"/>
      <c r="U46" s="63"/>
      <c r="V46" s="61"/>
      <c r="W46" s="61"/>
      <c r="X46" s="61"/>
      <c r="Y46" s="61"/>
      <c r="Z46" s="61"/>
      <c r="AA46" s="61"/>
      <c r="AB46" s="61"/>
      <c r="AC46" s="61"/>
      <c r="AD46" s="62"/>
      <c r="AE46" s="62"/>
      <c r="AF46" s="62"/>
      <c r="AG46" s="62"/>
      <c r="AH46" s="62"/>
      <c r="AI46" s="62"/>
      <c r="AJ46" s="64" t="s">
        <v>167</v>
      </c>
      <c r="AK46" s="64"/>
      <c r="AL46" s="20" t="s">
        <v>47</v>
      </c>
      <c r="AM46" s="20">
        <v>2</v>
      </c>
      <c r="AN46" s="60">
        <v>1</v>
      </c>
      <c r="AO46" s="60"/>
      <c r="AP46" s="20">
        <v>4</v>
      </c>
      <c r="AQ46" s="20">
        <f t="shared" ref="AQ46:AQ47" si="0">AP46+AN46+AM46</f>
        <v>7</v>
      </c>
      <c r="AR46" s="20" t="s">
        <v>139</v>
      </c>
      <c r="AS46" s="79"/>
      <c r="AT46" s="79"/>
      <c r="AU46" s="71"/>
      <c r="AV46" s="72"/>
      <c r="AW46" s="73"/>
    </row>
    <row r="47" spans="2:49" ht="14.4" customHeight="1" x14ac:dyDescent="0.3">
      <c r="H47" s="112"/>
      <c r="I47" s="10" t="s">
        <v>38</v>
      </c>
      <c r="J47" s="114" t="s">
        <v>72</v>
      </c>
      <c r="K47" s="115"/>
      <c r="L47" s="115"/>
      <c r="M47" s="116"/>
      <c r="N47" s="3"/>
      <c r="O47" s="3"/>
      <c r="P47" s="26"/>
      <c r="Q47" s="26"/>
      <c r="T47" s="63"/>
      <c r="U47" s="63"/>
      <c r="V47" s="61"/>
      <c r="W47" s="61"/>
      <c r="X47" s="61"/>
      <c r="Y47" s="61"/>
      <c r="Z47" s="61"/>
      <c r="AA47" s="61"/>
      <c r="AB47" s="61"/>
      <c r="AC47" s="61"/>
      <c r="AD47" s="62"/>
      <c r="AE47" s="62"/>
      <c r="AF47" s="62"/>
      <c r="AG47" s="62"/>
      <c r="AH47" s="62"/>
      <c r="AI47" s="62"/>
      <c r="AJ47" s="64" t="s">
        <v>168</v>
      </c>
      <c r="AK47" s="64"/>
      <c r="AL47" s="20" t="s">
        <v>54</v>
      </c>
      <c r="AM47" s="20">
        <v>2</v>
      </c>
      <c r="AN47" s="60">
        <v>1</v>
      </c>
      <c r="AO47" s="60"/>
      <c r="AP47" s="20">
        <v>4</v>
      </c>
      <c r="AQ47" s="20">
        <f t="shared" si="0"/>
        <v>7</v>
      </c>
      <c r="AR47" s="20">
        <v>3</v>
      </c>
      <c r="AS47" s="80"/>
      <c r="AT47" s="80"/>
      <c r="AU47" s="74"/>
      <c r="AV47" s="75"/>
      <c r="AW47" s="76"/>
    </row>
    <row r="48" spans="2:49" ht="14.4" customHeight="1" x14ac:dyDescent="0.3">
      <c r="H48" s="112"/>
      <c r="I48" s="10" t="s">
        <v>37</v>
      </c>
      <c r="J48" s="114" t="s">
        <v>73</v>
      </c>
      <c r="K48" s="115"/>
      <c r="L48" s="115"/>
      <c r="M48" s="116"/>
      <c r="N48" s="3"/>
      <c r="O48" s="3"/>
      <c r="P48" s="26"/>
      <c r="Q48" s="26"/>
      <c r="T48" s="63" t="s">
        <v>3</v>
      </c>
      <c r="U48" s="63">
        <v>3</v>
      </c>
      <c r="V48" s="61" t="s">
        <v>186</v>
      </c>
      <c r="W48" s="61"/>
      <c r="X48" s="61"/>
      <c r="Y48" s="61"/>
      <c r="Z48" s="61"/>
      <c r="AA48" s="61"/>
      <c r="AB48" s="61"/>
      <c r="AC48" s="61"/>
      <c r="AD48" s="62" t="s">
        <v>266</v>
      </c>
      <c r="AE48" s="62"/>
      <c r="AF48" s="62"/>
      <c r="AG48" s="62"/>
      <c r="AH48" s="62"/>
      <c r="AI48" s="62"/>
      <c r="AJ48" s="65" t="s">
        <v>166</v>
      </c>
      <c r="AK48" s="65"/>
      <c r="AL48" s="20" t="s">
        <v>54</v>
      </c>
      <c r="AM48" s="20">
        <v>2</v>
      </c>
      <c r="AN48" s="60">
        <v>1</v>
      </c>
      <c r="AO48" s="60"/>
      <c r="AP48" s="20">
        <v>6</v>
      </c>
      <c r="AQ48" s="20">
        <f t="shared" ref="AQ48:AQ50" si="1">AP48+AN48+AM48</f>
        <v>9</v>
      </c>
      <c r="AR48" s="20">
        <v>4</v>
      </c>
      <c r="AS48" s="57" t="s">
        <v>144</v>
      </c>
      <c r="AT48" s="57" t="s">
        <v>268</v>
      </c>
      <c r="AU48" s="68" t="s">
        <v>270</v>
      </c>
      <c r="AV48" s="69"/>
      <c r="AW48" s="70"/>
    </row>
    <row r="49" spans="8:49" ht="15.6" customHeight="1" x14ac:dyDescent="0.3">
      <c r="H49" s="120" t="s">
        <v>74</v>
      </c>
      <c r="I49" s="9" t="s">
        <v>42</v>
      </c>
      <c r="J49" s="117" t="s">
        <v>75</v>
      </c>
      <c r="K49" s="118"/>
      <c r="L49" s="118"/>
      <c r="M49" s="119"/>
      <c r="N49" s="23"/>
      <c r="O49" s="23"/>
      <c r="P49" s="26"/>
      <c r="Q49" s="26"/>
      <c r="T49" s="63"/>
      <c r="U49" s="63"/>
      <c r="V49" s="61"/>
      <c r="W49" s="61"/>
      <c r="X49" s="61"/>
      <c r="Y49" s="61"/>
      <c r="Z49" s="61"/>
      <c r="AA49" s="61"/>
      <c r="AB49" s="61"/>
      <c r="AC49" s="61"/>
      <c r="AD49" s="62"/>
      <c r="AE49" s="62"/>
      <c r="AF49" s="62"/>
      <c r="AG49" s="62"/>
      <c r="AH49" s="62"/>
      <c r="AI49" s="62"/>
      <c r="AJ49" s="64" t="s">
        <v>167</v>
      </c>
      <c r="AK49" s="64"/>
      <c r="AL49" s="20" t="s">
        <v>47</v>
      </c>
      <c r="AM49" s="20">
        <v>2</v>
      </c>
      <c r="AN49" s="60">
        <v>1</v>
      </c>
      <c r="AO49" s="60"/>
      <c r="AP49" s="20">
        <v>6</v>
      </c>
      <c r="AQ49" s="20">
        <f t="shared" si="1"/>
        <v>9</v>
      </c>
      <c r="AR49" s="20" t="s">
        <v>139</v>
      </c>
      <c r="AS49" s="58"/>
      <c r="AT49" s="58"/>
      <c r="AU49" s="71"/>
      <c r="AV49" s="72"/>
      <c r="AW49" s="73"/>
    </row>
    <row r="50" spans="8:49" ht="14.4" customHeight="1" x14ac:dyDescent="0.3">
      <c r="H50" s="121"/>
      <c r="I50" s="11" t="s">
        <v>43</v>
      </c>
      <c r="J50" s="117" t="s">
        <v>76</v>
      </c>
      <c r="K50" s="118"/>
      <c r="L50" s="118"/>
      <c r="M50" s="119"/>
      <c r="N50" s="3"/>
      <c r="O50" s="3"/>
      <c r="P50" s="26"/>
      <c r="Q50" s="26"/>
      <c r="T50" s="63"/>
      <c r="U50" s="63"/>
      <c r="V50" s="61"/>
      <c r="W50" s="61"/>
      <c r="X50" s="61"/>
      <c r="Y50" s="61"/>
      <c r="Z50" s="61"/>
      <c r="AA50" s="61"/>
      <c r="AB50" s="61"/>
      <c r="AC50" s="61"/>
      <c r="AD50" s="62"/>
      <c r="AE50" s="62"/>
      <c r="AF50" s="62"/>
      <c r="AG50" s="62"/>
      <c r="AH50" s="62"/>
      <c r="AI50" s="62"/>
      <c r="AJ50" s="64" t="s">
        <v>168</v>
      </c>
      <c r="AK50" s="64"/>
      <c r="AL50" s="20" t="s">
        <v>54</v>
      </c>
      <c r="AM50" s="20">
        <v>2</v>
      </c>
      <c r="AN50" s="60">
        <v>1</v>
      </c>
      <c r="AO50" s="60"/>
      <c r="AP50" s="20">
        <v>6</v>
      </c>
      <c r="AQ50" s="20">
        <f t="shared" si="1"/>
        <v>9</v>
      </c>
      <c r="AR50" s="20">
        <v>4</v>
      </c>
      <c r="AS50" s="59"/>
      <c r="AT50" s="59"/>
      <c r="AU50" s="74"/>
      <c r="AV50" s="75"/>
      <c r="AW50" s="76"/>
    </row>
    <row r="51" spans="8:49" x14ac:dyDescent="0.3">
      <c r="H51" s="121"/>
      <c r="I51" s="11" t="s">
        <v>44</v>
      </c>
      <c r="J51" s="117" t="s">
        <v>77</v>
      </c>
      <c r="K51" s="118"/>
      <c r="L51" s="118"/>
      <c r="M51" s="119"/>
      <c r="N51" s="3"/>
      <c r="O51" s="3"/>
      <c r="P51" s="26"/>
      <c r="Q51" s="26"/>
    </row>
    <row r="52" spans="8:49" x14ac:dyDescent="0.3">
      <c r="H52" s="111"/>
      <c r="I52" s="11" t="s">
        <v>45</v>
      </c>
      <c r="J52" s="117" t="s">
        <v>78</v>
      </c>
      <c r="K52" s="118"/>
      <c r="L52" s="118"/>
      <c r="M52" s="119"/>
      <c r="N52" s="3"/>
      <c r="O52" s="3"/>
      <c r="P52" s="26"/>
      <c r="Q52" s="26"/>
    </row>
    <row r="53" spans="8:49" x14ac:dyDescent="0.3">
      <c r="N53" s="18" t="s">
        <v>48</v>
      </c>
      <c r="O53" s="8" t="s">
        <v>47</v>
      </c>
      <c r="P53" s="36"/>
    </row>
  </sheetData>
  <mergeCells count="82">
    <mergeCell ref="AH38:AI38"/>
    <mergeCell ref="H43:M43"/>
    <mergeCell ref="X33:AC33"/>
    <mergeCell ref="AD36:AF36"/>
    <mergeCell ref="U34:V34"/>
    <mergeCell ref="M38:R38"/>
    <mergeCell ref="M39:R39"/>
    <mergeCell ref="M40:R40"/>
    <mergeCell ref="M41:R41"/>
    <mergeCell ref="J41:L41"/>
    <mergeCell ref="M35:R35"/>
    <mergeCell ref="M36:R36"/>
    <mergeCell ref="M37:R37"/>
    <mergeCell ref="B36:B40"/>
    <mergeCell ref="D34:G34"/>
    <mergeCell ref="B33:G33"/>
    <mergeCell ref="J36:L36"/>
    <mergeCell ref="J37:L37"/>
    <mergeCell ref="J38:L38"/>
    <mergeCell ref="J39:L39"/>
    <mergeCell ref="J40:L40"/>
    <mergeCell ref="J35:L35"/>
    <mergeCell ref="J51:M51"/>
    <mergeCell ref="J52:M52"/>
    <mergeCell ref="H49:H52"/>
    <mergeCell ref="J49:M49"/>
    <mergeCell ref="AT45:AT47"/>
    <mergeCell ref="AJ49:AK49"/>
    <mergeCell ref="AJ47:AK47"/>
    <mergeCell ref="X30:AC30"/>
    <mergeCell ref="T43:T44"/>
    <mergeCell ref="H44:H48"/>
    <mergeCell ref="J44:M44"/>
    <mergeCell ref="J45:M45"/>
    <mergeCell ref="J46:M46"/>
    <mergeCell ref="J47:M47"/>
    <mergeCell ref="J48:M48"/>
    <mergeCell ref="T48:T50"/>
    <mergeCell ref="J50:M50"/>
    <mergeCell ref="U29:AN29"/>
    <mergeCell ref="AK31:AM31"/>
    <mergeCell ref="AJ43:AL43"/>
    <mergeCell ref="AJ45:AK45"/>
    <mergeCell ref="AJ46:AK46"/>
    <mergeCell ref="AD43:AI44"/>
    <mergeCell ref="V43:AC44"/>
    <mergeCell ref="U43:U44"/>
    <mergeCell ref="U30:W30"/>
    <mergeCell ref="U31:W33"/>
    <mergeCell ref="X31:AC32"/>
    <mergeCell ref="AD31:AG35"/>
    <mergeCell ref="AH31:AJ37"/>
    <mergeCell ref="AK30:AN30"/>
    <mergeCell ref="AH30:AJ30"/>
    <mergeCell ref="AD30:AG30"/>
    <mergeCell ref="AN44:AO44"/>
    <mergeCell ref="AM43:AO43"/>
    <mergeCell ref="AT43:AT44"/>
    <mergeCell ref="AU48:AW50"/>
    <mergeCell ref="AR43:AS43"/>
    <mergeCell ref="AU43:AW44"/>
    <mergeCell ref="AN45:AO45"/>
    <mergeCell ref="AN46:AO46"/>
    <mergeCell ref="AN47:AO47"/>
    <mergeCell ref="AS45:AS47"/>
    <mergeCell ref="AU45:AW47"/>
    <mergeCell ref="C23:T23"/>
    <mergeCell ref="AT48:AT50"/>
    <mergeCell ref="AN48:AO48"/>
    <mergeCell ref="AN49:AO49"/>
    <mergeCell ref="AN50:AO50"/>
    <mergeCell ref="AS48:AS50"/>
    <mergeCell ref="V45:AC47"/>
    <mergeCell ref="AD45:AI47"/>
    <mergeCell ref="T45:T47"/>
    <mergeCell ref="U45:U47"/>
    <mergeCell ref="AJ50:AK50"/>
    <mergeCell ref="U48:U50"/>
    <mergeCell ref="V48:AC50"/>
    <mergeCell ref="AD48:AI50"/>
    <mergeCell ref="AJ48:AK48"/>
    <mergeCell ref="AJ44:AK44"/>
  </mergeCells>
  <phoneticPr fontId="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HAZOP</vt:lpstr>
      <vt:lpstr>CRITERIO ALARP</vt:lpstr>
      <vt:lpstr>MATRIZ GRAFICA DE RIESGO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BGinvestments</dc:creator>
  <cp:lastModifiedBy>BGinvestments</cp:lastModifiedBy>
  <dcterms:created xsi:type="dcterms:W3CDTF">2025-04-28T18:26:16Z</dcterms:created>
  <dcterms:modified xsi:type="dcterms:W3CDTF">2025-05-25T18:30:29Z</dcterms:modified>
</cp:coreProperties>
</file>